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Ирина Караванова\Desktop\КАРАВАНОВА\МУН ПРОГРАММЫ\Мониторинг\Квартальный мониторинг 2026\2 кв 2026\"/>
    </mc:Choice>
  </mc:AlternateContent>
  <xr:revisionPtr revIDLastSave="0" documentId="8_{7BFEF4A3-0D88-4ED7-B1DB-F4B3AC49886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2" l="1"/>
  <c r="H39" i="2"/>
  <c r="H38" i="2"/>
  <c r="G40" i="2"/>
  <c r="G37" i="2" s="1"/>
  <c r="G39" i="2"/>
  <c r="G38" i="2"/>
  <c r="H42" i="2"/>
  <c r="G42" i="2"/>
  <c r="H63" i="2"/>
  <c r="G63" i="2"/>
  <c r="H58" i="2"/>
  <c r="G58" i="2"/>
  <c r="H47" i="2"/>
  <c r="G47" i="2"/>
  <c r="H53" i="2"/>
  <c r="G53" i="2"/>
  <c r="H21" i="2"/>
  <c r="G21" i="2"/>
  <c r="H31" i="2"/>
  <c r="G31" i="2"/>
  <c r="H26" i="2"/>
  <c r="G26" i="2"/>
  <c r="H37" i="2" l="1"/>
</calcChain>
</file>

<file path=xl/sharedStrings.xml><?xml version="1.0" encoding="utf-8"?>
<sst xmlns="http://schemas.openxmlformats.org/spreadsheetml/2006/main" count="448" uniqueCount="110">
  <si>
    <t>N п/п</t>
  </si>
  <si>
    <t>Наименование подпрограммы, основного мероприятия, мероприятия, контрольного события программы</t>
  </si>
  <si>
    <t>Статус мероприятия, контрольного события</t>
  </si>
  <si>
    <t>Ответственный исполнитель</t>
  </si>
  <si>
    <t>Дата наступления и содержание мероприятия, контрольного события в отчетном периоде</t>
  </si>
  <si>
    <t>Расходы на реализацию основного мероприятия, мероприятия программы, тыс. руб.</t>
  </si>
  <si>
    <t>План</t>
  </si>
  <si>
    <t>Факт</t>
  </si>
  <si>
    <t>Источник финансирования</t>
  </si>
  <si>
    <t>План на отчетную дату</t>
  </si>
  <si>
    <t>Кассовое исполнение на отчетную дату</t>
  </si>
  <si>
    <t>Подпрограмма...</t>
  </si>
  <si>
    <t>Основное мероприятие 1.1.1</t>
  </si>
  <si>
    <t>X</t>
  </si>
  <si>
    <t>Мероприятие 1.1.1.1</t>
  </si>
  <si>
    <t>Контрольное событие 1</t>
  </si>
  <si>
    <t>Мероприятие 1.1.1.2</t>
  </si>
  <si>
    <t>Контрольное событие 2</t>
  </si>
  <si>
    <t>Мероприятие 1.1.1.3</t>
  </si>
  <si>
    <t>Контрольное событие N ...</t>
  </si>
  <si>
    <t>...</t>
  </si>
  <si>
    <t>Вывод об эффективности реализации муниципальной программы за отчетный квартал:</t>
  </si>
  <si>
    <t>Наименование подпрограммы, основного мероприятия, мероприятий, реализуемых в рамках основного мероприятия, контрольного события</t>
  </si>
  <si>
    <t>всего</t>
  </si>
  <si>
    <t>ФБ</t>
  </si>
  <si>
    <t>РБ</t>
  </si>
  <si>
    <t>МБ</t>
  </si>
  <si>
    <t>ВИ</t>
  </si>
  <si>
    <t>срок не наступил</t>
  </si>
  <si>
    <t>Подпрограмма 1 «Развитие учреждений культуры дополнительного образования»</t>
  </si>
  <si>
    <t>Основное мероприятие 1.1.1 «Выполнение муниципального задания»</t>
  </si>
  <si>
    <t>Мероприятие 1.1.1.1 «Обеспечение функционирования учреждения в полном объеме»</t>
  </si>
  <si>
    <t>МАО ДО «Детская школа искусств» г. Емва</t>
  </si>
  <si>
    <t>Х</t>
  </si>
  <si>
    <t>Контрольное событие 1 «Выполнение муниципального задания за 2026 год»</t>
  </si>
  <si>
    <t>Обеспечение условий для эффективного развития и модернизации муниципальной системы дополнительного образования детей в сфере искусства и культуры на территории муниципального округа «Княжпогостский»</t>
  </si>
  <si>
    <t>Оказание услуг населению в соответствии с доведенным муниципальным заданием организациям дополнительного образования в полном объеме</t>
  </si>
  <si>
    <t>Подпрограмма 2 «Развитие библиотечного дела»</t>
  </si>
  <si>
    <t>МБУ «Княжпогостская межпоселенческая централизованная библиотечная система»</t>
  </si>
  <si>
    <t>Организация библиотечного обслуживания населения и создание условий для повышения качества и разнообразия услуг, предоставляемых библиотекой населению</t>
  </si>
  <si>
    <t>Основное мероприятие 2.1.1 «Выполнение муниципального задания»</t>
  </si>
  <si>
    <t>Мероприятие 2.1.1.1 «Обеспечение функционирования учреждения в полном объеме»</t>
  </si>
  <si>
    <t>Оказание услуг населению в соответствии с доведенным муниципальным заданием библиотеками в полном объеме</t>
  </si>
  <si>
    <t>Контрольное событие 2 «Выполнение муниципального задания за 2026 год»</t>
  </si>
  <si>
    <t>Подпрограмма 3 «Развитие музейного дела»</t>
  </si>
  <si>
    <t>МБУ «Княжпогостский историко-краеведческий музей»</t>
  </si>
  <si>
    <t>Основное мероприятие 3.1.1 «Выполнение муниципального задания»</t>
  </si>
  <si>
    <t>Обеспечение доступности объектов сферы культуры, сохранение и актуализация культурного и исторического наследия</t>
  </si>
  <si>
    <t>Мероприятие 3.1.1.1 «Обеспечение функционирования учреждения в полном объеме»</t>
  </si>
  <si>
    <t>Оказание услуг населению в соответствии с доведенным муниципальным заданием музеем в полном объеме</t>
  </si>
  <si>
    <t>Контрольное событие 3 «Выполнение муниципального задания за 2026 год»</t>
  </si>
  <si>
    <t>Основное мероприятие 3.1.2. «Техническое оснащение региональных и муниципальных музеев»</t>
  </si>
  <si>
    <t>Мероприятие 3.1.2.3 «Заключение соглашения на предоставление из федерального бюджета Республики Коми бюджетам муниципальных образований на техническое оснащение региональных и муниципальных музеев»</t>
  </si>
  <si>
    <t>выполнено в срок</t>
  </si>
  <si>
    <t>Выполнены работы по техническому оснащению музея</t>
  </si>
  <si>
    <t xml:space="preserve">Мероприятие 3.1.2.4 «Приобретение оборудования и технических средств, необходимых для осуществления экспозиционно-выставочной деятельности» </t>
  </si>
  <si>
    <t>Приобретено оборудование для осуществления экспозиционно-выставочной деятельности (стенды выставочные, тросовая подвесная система, радиогид)</t>
  </si>
  <si>
    <t>Контрольное событие 4 «Оснащение МБУ «Княжпогостский историко-краеведческий музей»</t>
  </si>
  <si>
    <t>Подпрограмма 4 «Развитие народного художественного творчества и культурно-досуговой деятельности»</t>
  </si>
  <si>
    <t>МАУ «Княжпогостский Дом культуры»</t>
  </si>
  <si>
    <t>Формирование благоприятных условий реализации, воспроизводства и развития творческого потенциала населения муниципального округа «Княжпогостский»</t>
  </si>
  <si>
    <t>Основное мероприятие 4.1.1 «Выполнение муниципального задания»</t>
  </si>
  <si>
    <t>Мероприятие 4.1.1.2 «Обеспечение функционирования учреждения в полном объеме»</t>
  </si>
  <si>
    <t>Оказание услуг населению в соответствии с доведенным муниципальным заданием учреждениями клубного типа в полном объеме</t>
  </si>
  <si>
    <t>Контрольное событие 5 «Выполнение муниципального задания за 2026 год»</t>
  </si>
  <si>
    <t>Основное мероприятие 4.1.1.3 «Проведение культурно - досуговых мероприятий»</t>
  </si>
  <si>
    <t>Мероприятие 4.1.1.4 «Проведение мероприятий в соответствии с Планом культурно-досуговых мероприятий, утвержденным постановлением администрации МО «Княжпогостский»</t>
  </si>
  <si>
    <t xml:space="preserve">Проведены все мероприятия, утвержденные планом </t>
  </si>
  <si>
    <t>Контрольное событие 6 Сданы отчеты от ответственных исполнителей о проведении общегородских мероприятий, в рамках отчетности о выполнении муниципальных заданий</t>
  </si>
  <si>
    <t>Сдача ежеквартальных отчетов</t>
  </si>
  <si>
    <t>Основное мероприятие 4.1.2.1 «Обеспечение развития и укрепления материально-технической базы домов культуры в населенных пунктах с числом жителей до 50 тысяч человек»</t>
  </si>
  <si>
    <t>выполнен в срок</t>
  </si>
  <si>
    <t xml:space="preserve">Выполнены работы по укреплению материально-технической базы </t>
  </si>
  <si>
    <t>Приобретение звукового и светового оборудования, мебели и одежды сцены в установленные сроки</t>
  </si>
  <si>
    <t>Контрольное событие 7 «Укрепление материально-технической базы МАУ «Княжпогостский Дом культуры»</t>
  </si>
  <si>
    <t>Подпрограмма 5 «Обеспечение условий для реализации муниципальной программы»</t>
  </si>
  <si>
    <t>Управление культуры администрации МО «Княжпогостский»</t>
  </si>
  <si>
    <t>Обеспечение реализации подпрограмм, основных мероприятий Программы в соответствии с установленными сроками</t>
  </si>
  <si>
    <t>Основное мероприятие 5.1.1. «Расходы в целях обеспечения выполнения функций ОМС»</t>
  </si>
  <si>
    <t xml:space="preserve">Мероприятие 5.1.1.2 Осуществление контроля за деятельностью подведомственных учреждений. Разработка и утверждение нормативно-правовых актов, касающиеся деятельности учреждений культуры и спорта. </t>
  </si>
  <si>
    <t>Организация деятельности и управление в сфере культуры</t>
  </si>
  <si>
    <t>Контрольное событие 8 Повышение результативности деятельности подведомственных учреждений</t>
  </si>
  <si>
    <t>Основное мероприятие 5.1.2.1 «Расходы в целях обеспечения выполнения функций ОМС (муниципальная служба)»</t>
  </si>
  <si>
    <t>Мероприятие 5.1.2.2 Осуществление контроля за деятельностью подведомственных учреждений. Разработка и утверждение нормативно-правовых актов, касающиеся деятельности учреждений культуры и спорта.</t>
  </si>
  <si>
    <t>Контрольное событие 9 Повышение результативности деятельности подведомственных учреждений</t>
  </si>
  <si>
    <t>Подпрограмма 6 «Хозяйственно-техническое обеспечение учреждений»</t>
  </si>
  <si>
    <t>МБУ «Центр хозяйственно – технического обеспечения»</t>
  </si>
  <si>
    <t>Хозяйственно-техническое обслуживание учреждений культуры</t>
  </si>
  <si>
    <t>Основное мероприятие 6.1.1 «Выполнение муниципального задания»</t>
  </si>
  <si>
    <t>Мероприятие 6.1.1.1 «Обеспечение функционирования учреждения в полном объеме»</t>
  </si>
  <si>
    <t>Оказание услуг населению в соответствии с доведенным муниципальным заданием Центру хозяйственно – технического обеспечения в полном объеме</t>
  </si>
  <si>
    <t>Контрольное событие 10 «Выполнение муниципального задания за 2026 год»</t>
  </si>
  <si>
    <t>Подпрограмма 7 «Развитие и сохранение национальных культур»</t>
  </si>
  <si>
    <t>Основное мероприятие 7.1.1 «Выполнение муниципального задания»</t>
  </si>
  <si>
    <t>МАУ «Княжпогостский Центр национальных культур»</t>
  </si>
  <si>
    <t xml:space="preserve">Удовлетворение общественных потребностей в сохранении и развитии народной традиционной и национальной культуры и осуществления государственной национальной политики на территории муниципального округа «Княжпогостский»  </t>
  </si>
  <si>
    <t>Мероприятие 7.1.1.1 «Обеспечение функционирования учреждения в полном объеме»</t>
  </si>
  <si>
    <t>Оказание услуг населению в соответствии с доведенным муниципальным заданием Центру национальных культур в полном объеме</t>
  </si>
  <si>
    <t>Контрольное событие 11 «Выполнение муниципального задания за 2026 год»</t>
  </si>
  <si>
    <t>Мероприятие 4.1.2.3 «Заключение соглашения на предоставление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человек, в том числе из средств федерального бюджета»</t>
  </si>
  <si>
    <t xml:space="preserve">Мероприятие 4.1.2.4 «Приобретение звукового и светового оборудования, мебели и одежды сцены» </t>
  </si>
  <si>
    <t>Основное мероприятие 4.1.2.2 "Укрепление материально-техничской базы муниципальных учреждений сферы культуры"</t>
  </si>
  <si>
    <t>Мероприятие 4.1.2.4 "Софинансирование в рамках проекта социальных инвестиций и благотворительности "Боксит Тимана" компании РУСАЛ</t>
  </si>
  <si>
    <t>Заключение соглашения на благотворительную помощь</t>
  </si>
  <si>
    <t>Мероприятие 4.1.3.4 "Оснащение и модернизация подшефного объекта филиал "Социокультурный центр в пст. Чиньяворык Княжпогостского района Республики Коми"</t>
  </si>
  <si>
    <t>Оснащен и модернизирован подшефный объект филиал "Социокультурный центр в пст. Чиньяворык Княжпогостского района Республики Коми"</t>
  </si>
  <si>
    <t>Контрольное событие 7.1. "Укрепление материально-технической базы муниципальных учреждений сферы культуры"</t>
  </si>
  <si>
    <t>выполнены в срок</t>
  </si>
  <si>
    <t xml:space="preserve">Вывод об эффективности реализации муниципальной программы за отчетный квартал:                                                                                                                                     Вывод об эффективности реализации муниципальной программы за отчетный квартал:  Э = ((ВК / К) + (ОС / С)) / 2 x 100 (1/12)+(76156,520/144612,848)/2*100= (0,083+0,527)/2*100= 30,5%   
По итогам 2 квартала Э больше либо равно 25%, программа является эффективной </t>
  </si>
  <si>
    <t xml:space="preserve">Форма мониторинга
реализации муниципальной программы (квартальная)
Наименование муниципальной программы: Развитие отрасли "Культура"
отчетный период 1 июля 2026 г.
Ответственный исполнитель: Управление культуры администрации муниципального округа "Княжпогостский"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</si>
</sst>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ourier New"/>
      <family val="3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16" fontId="1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horizontal="center" vertical="top" wrapText="1"/>
    </xf>
    <xf numFmtId="2" fontId="0" fillId="0" borderId="0" xfId="0" applyNumberFormat="1"/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2" fontId="2" fillId="0" borderId="1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14" fontId="4" fillId="0" borderId="12" xfId="0" applyNumberFormat="1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14" fontId="4" fillId="0" borderId="16" xfId="0" applyNumberFormat="1" applyFont="1" applyBorder="1" applyAlignment="1">
      <alignment horizontal="center" vertical="top" wrapText="1"/>
    </xf>
    <xf numFmtId="14" fontId="2" fillId="0" borderId="12" xfId="0" applyNumberFormat="1" applyFont="1" applyBorder="1" applyAlignment="1">
      <alignment horizontal="center" vertical="top" wrapText="1"/>
    </xf>
    <xf numFmtId="14" fontId="4" fillId="0" borderId="15" xfId="0" applyNumberFormat="1" applyFont="1" applyBorder="1" applyAlignment="1">
      <alignment horizontal="center" vertical="top" wrapText="1"/>
    </xf>
    <xf numFmtId="0" fontId="2" fillId="0" borderId="12" xfId="0" applyFont="1" applyBorder="1"/>
    <xf numFmtId="14" fontId="2" fillId="0" borderId="16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2" fontId="1" fillId="0" borderId="12" xfId="0" applyNumberFormat="1" applyFont="1" applyBorder="1" applyAlignment="1">
      <alignment horizontal="center" vertical="top"/>
    </xf>
    <xf numFmtId="0" fontId="0" fillId="0" borderId="0" xfId="0" applyAlignment="1">
      <alignment vertical="top" wrapText="1"/>
    </xf>
    <xf numFmtId="164" fontId="2" fillId="0" borderId="12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wrapText="1"/>
    </xf>
    <xf numFmtId="164" fontId="4" fillId="0" borderId="12" xfId="0" applyNumberFormat="1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4" fontId="4" fillId="0" borderId="12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14" fontId="2" fillId="0" borderId="14" xfId="0" applyNumberFormat="1" applyFont="1" applyBorder="1" applyAlignment="1">
      <alignment horizontal="center" vertical="top" wrapText="1"/>
    </xf>
    <xf numFmtId="14" fontId="2" fillId="0" borderId="15" xfId="0" applyNumberFormat="1" applyFont="1" applyBorder="1" applyAlignment="1">
      <alignment horizontal="center" vertical="top" wrapText="1"/>
    </xf>
    <xf numFmtId="14" fontId="2" fillId="0" borderId="16" xfId="0" applyNumberFormat="1" applyFont="1" applyBorder="1" applyAlignment="1">
      <alignment horizontal="center" vertical="top" wrapText="1"/>
    </xf>
    <xf numFmtId="14" fontId="4" fillId="0" borderId="14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164" fontId="2" fillId="0" borderId="14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14" fontId="2" fillId="0" borderId="12" xfId="0" applyNumberFormat="1" applyFont="1" applyBorder="1" applyAlignment="1">
      <alignment horizontal="center" vertical="top" wrapText="1"/>
    </xf>
    <xf numFmtId="14" fontId="4" fillId="0" borderId="17" xfId="0" applyNumberFormat="1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6"/>
  <sheetViews>
    <sheetView workbookViewId="0">
      <selection activeCell="B7" sqref="B7"/>
    </sheetView>
  </sheetViews>
  <sheetFormatPr defaultRowHeight="15" x14ac:dyDescent="0.25"/>
  <cols>
    <col min="2" max="2" width="35.42578125" customWidth="1"/>
    <col min="3" max="3" width="16.28515625" customWidth="1"/>
    <col min="4" max="4" width="15.85546875" customWidth="1"/>
  </cols>
  <sheetData>
    <row r="2" spans="1:9" ht="15.75" thickBot="1" x14ac:dyDescent="0.3"/>
    <row r="3" spans="1:9" ht="134.25" customHeight="1" thickBot="1" x14ac:dyDescent="0.3">
      <c r="A3" s="83" t="s">
        <v>0</v>
      </c>
      <c r="B3" s="83" t="s">
        <v>1</v>
      </c>
      <c r="C3" s="83" t="s">
        <v>2</v>
      </c>
      <c r="D3" s="83" t="s">
        <v>3</v>
      </c>
      <c r="E3" s="85" t="s">
        <v>4</v>
      </c>
      <c r="F3" s="86"/>
      <c r="G3" s="85" t="s">
        <v>5</v>
      </c>
      <c r="H3" s="87"/>
      <c r="I3" s="86"/>
    </row>
    <row r="4" spans="1:9" ht="90.75" thickBot="1" x14ac:dyDescent="0.3">
      <c r="A4" s="84"/>
      <c r="B4" s="84"/>
      <c r="C4" s="84"/>
      <c r="D4" s="84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5.75" thickBot="1" x14ac:dyDescent="0.3">
      <c r="A5" s="2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</row>
    <row r="6" spans="1:9" ht="15.75" thickBot="1" x14ac:dyDescent="0.3">
      <c r="A6" s="74" t="s">
        <v>11</v>
      </c>
      <c r="B6" s="75"/>
      <c r="C6" s="75"/>
      <c r="D6" s="75"/>
      <c r="E6" s="75"/>
      <c r="F6" s="75"/>
      <c r="G6" s="75"/>
      <c r="H6" s="75"/>
      <c r="I6" s="76"/>
    </row>
    <row r="7" spans="1:9" ht="33.75" customHeight="1" thickBot="1" x14ac:dyDescent="0.3">
      <c r="A7" s="3">
        <v>1</v>
      </c>
      <c r="B7" s="4" t="s">
        <v>12</v>
      </c>
      <c r="C7" s="1" t="s">
        <v>13</v>
      </c>
      <c r="D7" s="5"/>
      <c r="E7" s="1" t="s">
        <v>13</v>
      </c>
      <c r="F7" s="1" t="s">
        <v>13</v>
      </c>
      <c r="G7" s="5"/>
      <c r="H7" s="5"/>
      <c r="I7" s="5"/>
    </row>
    <row r="8" spans="1:9" ht="15.75" thickBot="1" x14ac:dyDescent="0.3">
      <c r="A8" s="6"/>
      <c r="B8" s="4" t="s">
        <v>14</v>
      </c>
      <c r="C8" s="5"/>
      <c r="D8" s="5"/>
      <c r="E8" s="5"/>
      <c r="F8" s="5"/>
      <c r="G8" s="5"/>
      <c r="H8" s="5"/>
      <c r="I8" s="5"/>
    </row>
    <row r="9" spans="1:9" ht="27.75" customHeight="1" thickBot="1" x14ac:dyDescent="0.3">
      <c r="A9" s="3"/>
      <c r="B9" s="4" t="s">
        <v>15</v>
      </c>
      <c r="C9" s="5"/>
      <c r="D9" s="5"/>
      <c r="E9" s="5"/>
      <c r="F9" s="5"/>
      <c r="G9" s="1" t="s">
        <v>13</v>
      </c>
      <c r="H9" s="1" t="s">
        <v>13</v>
      </c>
      <c r="I9" s="1" t="s">
        <v>13</v>
      </c>
    </row>
    <row r="10" spans="1:9" ht="15.75" thickBot="1" x14ac:dyDescent="0.3">
      <c r="A10" s="6"/>
      <c r="B10" s="4" t="s">
        <v>16</v>
      </c>
      <c r="C10" s="5"/>
      <c r="D10" s="5"/>
      <c r="E10" s="5"/>
      <c r="F10" s="5"/>
      <c r="G10" s="5"/>
      <c r="H10" s="5"/>
      <c r="I10" s="5"/>
    </row>
    <row r="11" spans="1:9" ht="27.75" customHeight="1" thickBot="1" x14ac:dyDescent="0.3">
      <c r="A11" s="3"/>
      <c r="B11" s="4" t="s">
        <v>17</v>
      </c>
      <c r="C11" s="5"/>
      <c r="D11" s="5"/>
      <c r="E11" s="5"/>
      <c r="F11" s="5"/>
      <c r="G11" s="1" t="s">
        <v>13</v>
      </c>
      <c r="H11" s="1" t="s">
        <v>13</v>
      </c>
      <c r="I11" s="1" t="s">
        <v>13</v>
      </c>
    </row>
    <row r="12" spans="1:9" ht="26.25" customHeight="1" thickBot="1" x14ac:dyDescent="0.3">
      <c r="A12" s="6"/>
      <c r="B12" s="4" t="s">
        <v>18</v>
      </c>
      <c r="C12" s="5"/>
      <c r="D12" s="5"/>
      <c r="E12" s="5"/>
      <c r="F12" s="5"/>
      <c r="G12" s="5"/>
      <c r="H12" s="5"/>
      <c r="I12" s="5"/>
    </row>
    <row r="13" spans="1:9" ht="28.5" customHeight="1" thickBot="1" x14ac:dyDescent="0.3">
      <c r="A13" s="3"/>
      <c r="B13" s="4" t="s">
        <v>19</v>
      </c>
      <c r="C13" s="5"/>
      <c r="D13" s="5"/>
      <c r="E13" s="5"/>
      <c r="F13" s="5"/>
      <c r="G13" s="1" t="s">
        <v>13</v>
      </c>
      <c r="H13" s="1" t="s">
        <v>13</v>
      </c>
      <c r="I13" s="1" t="s">
        <v>13</v>
      </c>
    </row>
    <row r="14" spans="1:9" ht="15.75" thickBot="1" x14ac:dyDescent="0.3">
      <c r="A14" s="3"/>
      <c r="B14" s="4" t="s">
        <v>20</v>
      </c>
      <c r="C14" s="5"/>
      <c r="D14" s="5"/>
      <c r="E14" s="5"/>
      <c r="F14" s="5"/>
      <c r="G14" s="5"/>
      <c r="H14" s="5"/>
      <c r="I14" s="5"/>
    </row>
    <row r="15" spans="1:9" ht="15" customHeight="1" x14ac:dyDescent="0.25">
      <c r="A15" s="77" t="s">
        <v>21</v>
      </c>
      <c r="B15" s="78"/>
      <c r="C15" s="78"/>
      <c r="D15" s="78"/>
      <c r="E15" s="78"/>
      <c r="F15" s="78"/>
      <c r="G15" s="78"/>
      <c r="H15" s="78"/>
      <c r="I15" s="79"/>
    </row>
    <row r="16" spans="1:9" ht="15.75" thickBot="1" x14ac:dyDescent="0.3">
      <c r="A16" s="80" t="s">
        <v>20</v>
      </c>
      <c r="B16" s="81"/>
      <c r="C16" s="81"/>
      <c r="D16" s="81"/>
      <c r="E16" s="81"/>
      <c r="F16" s="81"/>
      <c r="G16" s="81"/>
      <c r="H16" s="81"/>
      <c r="I16" s="82"/>
    </row>
  </sheetData>
  <mergeCells count="9">
    <mergeCell ref="A6:I6"/>
    <mergeCell ref="A15:I15"/>
    <mergeCell ref="A16:I16"/>
    <mergeCell ref="A3:A4"/>
    <mergeCell ref="B3:B4"/>
    <mergeCell ref="C3:C4"/>
    <mergeCell ref="D3:D4"/>
    <mergeCell ref="E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2"/>
  <sheetViews>
    <sheetView tabSelected="1" workbookViewId="0">
      <selection activeCell="A2" sqref="A2:A3"/>
    </sheetView>
  </sheetViews>
  <sheetFormatPr defaultRowHeight="15" x14ac:dyDescent="0.25"/>
  <cols>
    <col min="1" max="1" width="31.42578125" customWidth="1"/>
    <col min="2" max="2" width="24.5703125" customWidth="1"/>
    <col min="3" max="4" width="14.7109375" customWidth="1"/>
    <col min="5" max="5" width="18.140625" customWidth="1"/>
    <col min="6" max="6" width="13.42578125" customWidth="1"/>
    <col min="7" max="7" width="13" style="10" customWidth="1"/>
    <col min="8" max="8" width="13" customWidth="1"/>
  </cols>
  <sheetData>
    <row r="1" spans="1:9" ht="105" customHeight="1" x14ac:dyDescent="0.25">
      <c r="A1" s="62" t="s">
        <v>109</v>
      </c>
      <c r="B1" s="63"/>
      <c r="C1" s="63"/>
      <c r="D1" s="63"/>
      <c r="E1" s="63"/>
      <c r="F1" s="63"/>
      <c r="G1" s="63"/>
      <c r="H1" s="63"/>
    </row>
    <row r="2" spans="1:9" ht="51.75" customHeight="1" x14ac:dyDescent="0.3">
      <c r="A2" s="38" t="s">
        <v>22</v>
      </c>
      <c r="B2" s="38" t="s">
        <v>2</v>
      </c>
      <c r="C2" s="38" t="s">
        <v>3</v>
      </c>
      <c r="D2" s="38" t="s">
        <v>4</v>
      </c>
      <c r="E2" s="38"/>
      <c r="F2" s="38" t="s">
        <v>5</v>
      </c>
      <c r="G2" s="38"/>
      <c r="H2" s="38"/>
      <c r="I2" s="7"/>
    </row>
    <row r="3" spans="1:9" ht="57.75" customHeight="1" x14ac:dyDescent="0.3">
      <c r="A3" s="38"/>
      <c r="B3" s="38"/>
      <c r="C3" s="38"/>
      <c r="D3" s="11" t="s">
        <v>6</v>
      </c>
      <c r="E3" s="11" t="s">
        <v>7</v>
      </c>
      <c r="F3" s="11" t="s">
        <v>8</v>
      </c>
      <c r="G3" s="12" t="s">
        <v>9</v>
      </c>
      <c r="H3" s="11" t="s">
        <v>10</v>
      </c>
      <c r="I3" s="7"/>
    </row>
    <row r="4" spans="1:9" ht="23.25" customHeight="1" x14ac:dyDescent="0.3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34">
        <v>7</v>
      </c>
      <c r="H4" s="9">
        <v>8</v>
      </c>
      <c r="I4" s="7"/>
    </row>
    <row r="5" spans="1:9" ht="18.75" x14ac:dyDescent="0.3">
      <c r="A5" s="37" t="s">
        <v>29</v>
      </c>
      <c r="B5" s="37" t="s">
        <v>28</v>
      </c>
      <c r="C5" s="66" t="s">
        <v>32</v>
      </c>
      <c r="D5" s="54">
        <v>46387</v>
      </c>
      <c r="E5" s="40" t="s">
        <v>35</v>
      </c>
      <c r="F5" s="13" t="s">
        <v>23</v>
      </c>
      <c r="G5" s="29">
        <v>19870.911</v>
      </c>
      <c r="H5" s="29">
        <v>13081.837</v>
      </c>
      <c r="I5" s="7"/>
    </row>
    <row r="6" spans="1:9" ht="18.75" customHeight="1" x14ac:dyDescent="0.3">
      <c r="A6" s="37"/>
      <c r="B6" s="53"/>
      <c r="C6" s="66"/>
      <c r="D6" s="54"/>
      <c r="E6" s="41"/>
      <c r="F6" s="13" t="s">
        <v>24</v>
      </c>
      <c r="G6" s="29">
        <v>0</v>
      </c>
      <c r="H6" s="29">
        <v>0</v>
      </c>
      <c r="I6" s="7"/>
    </row>
    <row r="7" spans="1:9" ht="21" customHeight="1" x14ac:dyDescent="0.3">
      <c r="A7" s="37"/>
      <c r="B7" s="53"/>
      <c r="C7" s="66"/>
      <c r="D7" s="54"/>
      <c r="E7" s="41"/>
      <c r="F7" s="13" t="s">
        <v>25</v>
      </c>
      <c r="G7" s="29">
        <v>6291.6</v>
      </c>
      <c r="H7" s="29">
        <v>2441.9189999999999</v>
      </c>
      <c r="I7" s="7"/>
    </row>
    <row r="8" spans="1:9" ht="18.75" x14ac:dyDescent="0.3">
      <c r="A8" s="37"/>
      <c r="B8" s="53"/>
      <c r="C8" s="66"/>
      <c r="D8" s="54"/>
      <c r="E8" s="41"/>
      <c r="F8" s="13" t="s">
        <v>26</v>
      </c>
      <c r="G8" s="29">
        <v>13579.311</v>
      </c>
      <c r="H8" s="29">
        <v>10639.918</v>
      </c>
      <c r="I8" s="7"/>
    </row>
    <row r="9" spans="1:9" ht="114.75" customHeight="1" x14ac:dyDescent="0.3">
      <c r="A9" s="37"/>
      <c r="B9" s="53"/>
      <c r="C9" s="66"/>
      <c r="D9" s="54"/>
      <c r="E9" s="42"/>
      <c r="F9" s="13" t="s">
        <v>27</v>
      </c>
      <c r="G9" s="29">
        <v>0</v>
      </c>
      <c r="H9" s="29">
        <v>0</v>
      </c>
      <c r="I9" s="7"/>
    </row>
    <row r="10" spans="1:9" ht="18.75" x14ac:dyDescent="0.3">
      <c r="A10" s="49" t="s">
        <v>30</v>
      </c>
      <c r="B10" s="37" t="s">
        <v>33</v>
      </c>
      <c r="C10" s="66" t="s">
        <v>32</v>
      </c>
      <c r="D10" s="54" t="s">
        <v>33</v>
      </c>
      <c r="E10" s="38" t="s">
        <v>33</v>
      </c>
      <c r="F10" s="13" t="s">
        <v>23</v>
      </c>
      <c r="G10" s="29">
        <v>19870.911</v>
      </c>
      <c r="H10" s="29">
        <v>13081.837</v>
      </c>
      <c r="I10" s="7"/>
    </row>
    <row r="11" spans="1:9" ht="16.5" customHeight="1" x14ac:dyDescent="0.3">
      <c r="A11" s="47"/>
      <c r="B11" s="53"/>
      <c r="C11" s="66"/>
      <c r="D11" s="54"/>
      <c r="E11" s="38"/>
      <c r="F11" s="13" t="s">
        <v>24</v>
      </c>
      <c r="G11" s="29">
        <v>0</v>
      </c>
      <c r="H11" s="29">
        <v>0</v>
      </c>
      <c r="I11" s="7"/>
    </row>
    <row r="12" spans="1:9" ht="18.75" x14ac:dyDescent="0.3">
      <c r="A12" s="47"/>
      <c r="B12" s="53"/>
      <c r="C12" s="66"/>
      <c r="D12" s="54"/>
      <c r="E12" s="38"/>
      <c r="F12" s="13" t="s">
        <v>25</v>
      </c>
      <c r="G12" s="29">
        <v>6291.6</v>
      </c>
      <c r="H12" s="29">
        <v>2441.9189999999999</v>
      </c>
      <c r="I12" s="7"/>
    </row>
    <row r="13" spans="1:9" ht="18.75" x14ac:dyDescent="0.3">
      <c r="A13" s="47"/>
      <c r="B13" s="53"/>
      <c r="C13" s="66"/>
      <c r="D13" s="54"/>
      <c r="E13" s="38"/>
      <c r="F13" s="13" t="s">
        <v>26</v>
      </c>
      <c r="G13" s="29">
        <v>13579.311</v>
      </c>
      <c r="H13" s="29">
        <v>10639.918</v>
      </c>
      <c r="I13" s="7"/>
    </row>
    <row r="14" spans="1:9" ht="18.75" x14ac:dyDescent="0.3">
      <c r="A14" s="48"/>
      <c r="B14" s="53"/>
      <c r="C14" s="66"/>
      <c r="D14" s="54"/>
      <c r="E14" s="38"/>
      <c r="F14" s="13" t="s">
        <v>27</v>
      </c>
      <c r="G14" s="29">
        <v>0</v>
      </c>
      <c r="H14" s="29">
        <v>0</v>
      </c>
      <c r="I14" s="7"/>
    </row>
    <row r="15" spans="1:9" ht="18.75" customHeight="1" x14ac:dyDescent="0.3">
      <c r="A15" s="40" t="s">
        <v>31</v>
      </c>
      <c r="B15" s="38" t="s">
        <v>28</v>
      </c>
      <c r="C15" s="66" t="s">
        <v>32</v>
      </c>
      <c r="D15" s="39">
        <v>46387</v>
      </c>
      <c r="E15" s="64" t="s">
        <v>36</v>
      </c>
      <c r="F15" s="13" t="s">
        <v>23</v>
      </c>
      <c r="G15" s="29">
        <v>19870.911</v>
      </c>
      <c r="H15" s="29">
        <v>13081.837</v>
      </c>
      <c r="I15" s="7"/>
    </row>
    <row r="16" spans="1:9" ht="20.25" customHeight="1" x14ac:dyDescent="0.3">
      <c r="A16" s="41"/>
      <c r="B16" s="38"/>
      <c r="C16" s="66"/>
      <c r="D16" s="37"/>
      <c r="E16" s="64"/>
      <c r="F16" s="13" t="s">
        <v>24</v>
      </c>
      <c r="G16" s="29">
        <v>0</v>
      </c>
      <c r="H16" s="29">
        <v>0</v>
      </c>
      <c r="I16" s="7"/>
    </row>
    <row r="17" spans="1:9" ht="18.75" x14ac:dyDescent="0.3">
      <c r="A17" s="41"/>
      <c r="B17" s="38"/>
      <c r="C17" s="66"/>
      <c r="D17" s="37"/>
      <c r="E17" s="64"/>
      <c r="F17" s="13" t="s">
        <v>25</v>
      </c>
      <c r="G17" s="29">
        <v>6291.6</v>
      </c>
      <c r="H17" s="29">
        <v>2441.9189999999999</v>
      </c>
      <c r="I17" s="7"/>
    </row>
    <row r="18" spans="1:9" ht="18.75" x14ac:dyDescent="0.3">
      <c r="A18" s="41"/>
      <c r="B18" s="38"/>
      <c r="C18" s="66"/>
      <c r="D18" s="37"/>
      <c r="E18" s="64"/>
      <c r="F18" s="13" t="s">
        <v>26</v>
      </c>
      <c r="G18" s="29">
        <v>13579.311</v>
      </c>
      <c r="H18" s="29">
        <v>10639.918</v>
      </c>
      <c r="I18" s="7"/>
    </row>
    <row r="19" spans="1:9" ht="54" customHeight="1" x14ac:dyDescent="0.3">
      <c r="A19" s="42"/>
      <c r="B19" s="38"/>
      <c r="C19" s="66"/>
      <c r="D19" s="37"/>
      <c r="E19" s="64"/>
      <c r="F19" s="13" t="s">
        <v>27</v>
      </c>
      <c r="G19" s="29">
        <v>0</v>
      </c>
      <c r="H19" s="29">
        <v>0</v>
      </c>
      <c r="I19" s="7"/>
    </row>
    <row r="20" spans="1:9" ht="127.5" x14ac:dyDescent="0.3">
      <c r="A20" s="18" t="s">
        <v>34</v>
      </c>
      <c r="B20" s="9" t="s">
        <v>28</v>
      </c>
      <c r="C20" s="17" t="s">
        <v>32</v>
      </c>
      <c r="D20" s="19">
        <v>46387</v>
      </c>
      <c r="E20" s="13" t="s">
        <v>36</v>
      </c>
      <c r="F20" s="9" t="s">
        <v>33</v>
      </c>
      <c r="G20" s="14" t="s">
        <v>33</v>
      </c>
      <c r="H20" s="29" t="s">
        <v>33</v>
      </c>
      <c r="I20" s="7"/>
    </row>
    <row r="21" spans="1:9" ht="18.75" x14ac:dyDescent="0.3">
      <c r="A21" s="38" t="s">
        <v>37</v>
      </c>
      <c r="B21" s="38" t="s">
        <v>28</v>
      </c>
      <c r="C21" s="38" t="s">
        <v>38</v>
      </c>
      <c r="D21" s="55">
        <v>46387</v>
      </c>
      <c r="E21" s="64" t="s">
        <v>39</v>
      </c>
      <c r="F21" s="13" t="s">
        <v>23</v>
      </c>
      <c r="G21" s="29">
        <f>SUM(G22:G25)</f>
        <v>25446.47</v>
      </c>
      <c r="H21" s="29">
        <f>SUM(H22:H25)</f>
        <v>11553.155999999999</v>
      </c>
      <c r="I21" s="7"/>
    </row>
    <row r="22" spans="1:9" ht="20.25" customHeight="1" x14ac:dyDescent="0.3">
      <c r="A22" s="38"/>
      <c r="B22" s="38"/>
      <c r="C22" s="38"/>
      <c r="D22" s="56"/>
      <c r="E22" s="64"/>
      <c r="F22" s="13" t="s">
        <v>24</v>
      </c>
      <c r="G22" s="29">
        <v>0</v>
      </c>
      <c r="H22" s="29">
        <v>0</v>
      </c>
      <c r="I22" s="7"/>
    </row>
    <row r="23" spans="1:9" ht="18.75" x14ac:dyDescent="0.3">
      <c r="A23" s="38"/>
      <c r="B23" s="38"/>
      <c r="C23" s="38"/>
      <c r="D23" s="56"/>
      <c r="E23" s="64"/>
      <c r="F23" s="13" t="s">
        <v>25</v>
      </c>
      <c r="G23" s="29">
        <v>12297.076999999999</v>
      </c>
      <c r="H23" s="29">
        <v>5638.4269999999997</v>
      </c>
      <c r="I23" s="7"/>
    </row>
    <row r="24" spans="1:9" ht="18.75" x14ac:dyDescent="0.3">
      <c r="A24" s="38"/>
      <c r="B24" s="38"/>
      <c r="C24" s="38"/>
      <c r="D24" s="56"/>
      <c r="E24" s="64"/>
      <c r="F24" s="13" t="s">
        <v>26</v>
      </c>
      <c r="G24" s="29">
        <v>13149.393</v>
      </c>
      <c r="H24" s="29">
        <v>5914.7290000000003</v>
      </c>
      <c r="I24" s="7"/>
    </row>
    <row r="25" spans="1:9" ht="69.75" customHeight="1" x14ac:dyDescent="0.3">
      <c r="A25" s="38"/>
      <c r="B25" s="38"/>
      <c r="C25" s="38"/>
      <c r="D25" s="56"/>
      <c r="E25" s="64"/>
      <c r="F25" s="13" t="s">
        <v>27</v>
      </c>
      <c r="G25" s="29">
        <v>0</v>
      </c>
      <c r="H25" s="29">
        <v>0</v>
      </c>
      <c r="I25" s="7"/>
    </row>
    <row r="26" spans="1:9" ht="18.75" customHeight="1" x14ac:dyDescent="0.25">
      <c r="A26" s="61" t="s">
        <v>40</v>
      </c>
      <c r="B26" s="52" t="s">
        <v>33</v>
      </c>
      <c r="C26" s="57" t="s">
        <v>38</v>
      </c>
      <c r="D26" s="58" t="s">
        <v>33</v>
      </c>
      <c r="E26" s="38" t="s">
        <v>33</v>
      </c>
      <c r="F26" s="13" t="s">
        <v>23</v>
      </c>
      <c r="G26" s="29">
        <f>SUM(G27:G30)</f>
        <v>25446.47</v>
      </c>
      <c r="H26" s="29">
        <f>SUM(H27:H30)</f>
        <v>11553.155999999999</v>
      </c>
      <c r="I26" s="65"/>
    </row>
    <row r="27" spans="1:9" x14ac:dyDescent="0.25">
      <c r="A27" s="61"/>
      <c r="B27" s="52"/>
      <c r="C27" s="57"/>
      <c r="D27" s="59"/>
      <c r="E27" s="38"/>
      <c r="F27" s="13" t="s">
        <v>24</v>
      </c>
      <c r="G27" s="29">
        <v>0</v>
      </c>
      <c r="H27" s="29">
        <v>0</v>
      </c>
      <c r="I27" s="65"/>
    </row>
    <row r="28" spans="1:9" ht="15" customHeight="1" x14ac:dyDescent="0.25">
      <c r="A28" s="61"/>
      <c r="B28" s="52"/>
      <c r="C28" s="57"/>
      <c r="D28" s="59"/>
      <c r="E28" s="38"/>
      <c r="F28" s="13" t="s">
        <v>25</v>
      </c>
      <c r="G28" s="29">
        <v>12297.076999999999</v>
      </c>
      <c r="H28" s="29">
        <v>5638.4269999999997</v>
      </c>
      <c r="I28" s="65"/>
    </row>
    <row r="29" spans="1:9" x14ac:dyDescent="0.25">
      <c r="A29" s="61"/>
      <c r="B29" s="52"/>
      <c r="C29" s="57"/>
      <c r="D29" s="59"/>
      <c r="E29" s="38"/>
      <c r="F29" s="13" t="s">
        <v>26</v>
      </c>
      <c r="G29" s="29">
        <v>13149.393</v>
      </c>
      <c r="H29" s="29">
        <v>5914.7290000000003</v>
      </c>
      <c r="I29" s="65"/>
    </row>
    <row r="30" spans="1:9" ht="28.5" customHeight="1" x14ac:dyDescent="0.3">
      <c r="A30" s="61"/>
      <c r="B30" s="52"/>
      <c r="C30" s="57"/>
      <c r="D30" s="60"/>
      <c r="E30" s="38"/>
      <c r="F30" s="13" t="s">
        <v>27</v>
      </c>
      <c r="G30" s="29">
        <v>0</v>
      </c>
      <c r="H30" s="29">
        <v>0</v>
      </c>
      <c r="I30" s="7"/>
    </row>
    <row r="31" spans="1:9" ht="19.5" customHeight="1" x14ac:dyDescent="0.3">
      <c r="A31" s="41" t="s">
        <v>41</v>
      </c>
      <c r="B31" s="38" t="s">
        <v>28</v>
      </c>
      <c r="C31" s="57" t="s">
        <v>38</v>
      </c>
      <c r="D31" s="46">
        <v>46387</v>
      </c>
      <c r="E31" s="64" t="s">
        <v>42</v>
      </c>
      <c r="F31" s="13" t="s">
        <v>23</v>
      </c>
      <c r="G31" s="29">
        <f>SUM(G32:G35)</f>
        <v>25446.47</v>
      </c>
      <c r="H31" s="29">
        <f>SUM(H32:H35)</f>
        <v>11553.155999999999</v>
      </c>
      <c r="I31" s="7"/>
    </row>
    <row r="32" spans="1:9" ht="18.75" x14ac:dyDescent="0.3">
      <c r="A32" s="41"/>
      <c r="B32" s="38"/>
      <c r="C32" s="57"/>
      <c r="D32" s="47"/>
      <c r="E32" s="64"/>
      <c r="F32" s="13" t="s">
        <v>24</v>
      </c>
      <c r="G32" s="29">
        <v>0</v>
      </c>
      <c r="H32" s="29">
        <v>0</v>
      </c>
      <c r="I32" s="7"/>
    </row>
    <row r="33" spans="1:9" ht="18.75" x14ac:dyDescent="0.3">
      <c r="A33" s="41"/>
      <c r="B33" s="38"/>
      <c r="C33" s="57"/>
      <c r="D33" s="47"/>
      <c r="E33" s="64"/>
      <c r="F33" s="13" t="s">
        <v>25</v>
      </c>
      <c r="G33" s="29">
        <v>12297.076999999999</v>
      </c>
      <c r="H33" s="29">
        <v>5638.4269999999997</v>
      </c>
      <c r="I33" s="7"/>
    </row>
    <row r="34" spans="1:9" ht="18.75" x14ac:dyDescent="0.3">
      <c r="A34" s="41"/>
      <c r="B34" s="38"/>
      <c r="C34" s="57"/>
      <c r="D34" s="47"/>
      <c r="E34" s="64"/>
      <c r="F34" s="13" t="s">
        <v>26</v>
      </c>
      <c r="G34" s="29">
        <v>13149.393</v>
      </c>
      <c r="H34" s="29">
        <v>5914.7290000000003</v>
      </c>
      <c r="I34" s="7"/>
    </row>
    <row r="35" spans="1:9" ht="24.75" customHeight="1" x14ac:dyDescent="0.3">
      <c r="A35" s="42"/>
      <c r="B35" s="38"/>
      <c r="C35" s="57"/>
      <c r="D35" s="48"/>
      <c r="E35" s="64"/>
      <c r="F35" s="13" t="s">
        <v>27</v>
      </c>
      <c r="G35" s="29">
        <v>0</v>
      </c>
      <c r="H35" s="29">
        <v>0</v>
      </c>
      <c r="I35" s="7"/>
    </row>
    <row r="36" spans="1:9" ht="110.25" customHeight="1" x14ac:dyDescent="0.3">
      <c r="A36" s="20" t="s">
        <v>43</v>
      </c>
      <c r="B36" s="9" t="s">
        <v>28</v>
      </c>
      <c r="C36" s="15" t="s">
        <v>38</v>
      </c>
      <c r="D36" s="21">
        <v>46387</v>
      </c>
      <c r="E36" s="13" t="s">
        <v>42</v>
      </c>
      <c r="F36" s="9" t="s">
        <v>33</v>
      </c>
      <c r="G36" s="14" t="s">
        <v>33</v>
      </c>
      <c r="H36" s="29" t="s">
        <v>33</v>
      </c>
      <c r="I36" s="7"/>
    </row>
    <row r="37" spans="1:9" ht="18.75" customHeight="1" x14ac:dyDescent="0.3">
      <c r="A37" s="49" t="s">
        <v>44</v>
      </c>
      <c r="B37" s="49" t="s">
        <v>28</v>
      </c>
      <c r="C37" s="37" t="s">
        <v>45</v>
      </c>
      <c r="D37" s="46">
        <v>46387</v>
      </c>
      <c r="E37" s="64" t="s">
        <v>47</v>
      </c>
      <c r="F37" s="13" t="s">
        <v>23</v>
      </c>
      <c r="G37" s="29">
        <f>SUM(G38:G41)</f>
        <v>5628.7504700000009</v>
      </c>
      <c r="H37" s="29">
        <f>SUM(H38:H41)</f>
        <v>2874.5349999999999</v>
      </c>
      <c r="I37" s="7"/>
    </row>
    <row r="38" spans="1:9" ht="18.75" x14ac:dyDescent="0.3">
      <c r="A38" s="47"/>
      <c r="B38" s="47"/>
      <c r="C38" s="37"/>
      <c r="D38" s="47"/>
      <c r="E38" s="64"/>
      <c r="F38" s="13" t="s">
        <v>24</v>
      </c>
      <c r="G38" s="29">
        <f t="shared" ref="G38:H40" si="0">G43+G54</f>
        <v>452.38</v>
      </c>
      <c r="H38" s="29">
        <f t="shared" si="0"/>
        <v>452.38</v>
      </c>
      <c r="I38" s="7"/>
    </row>
    <row r="39" spans="1:9" ht="18.75" customHeight="1" x14ac:dyDescent="0.3">
      <c r="A39" s="47"/>
      <c r="B39" s="47"/>
      <c r="C39" s="37"/>
      <c r="D39" s="47"/>
      <c r="E39" s="64"/>
      <c r="F39" s="13" t="s">
        <v>25</v>
      </c>
      <c r="G39" s="29">
        <f t="shared" si="0"/>
        <v>2585.4340000000002</v>
      </c>
      <c r="H39" s="29">
        <f t="shared" si="0"/>
        <v>1176.0419999999999</v>
      </c>
      <c r="I39" s="7"/>
    </row>
    <row r="40" spans="1:9" ht="18.75" x14ac:dyDescent="0.3">
      <c r="A40" s="47"/>
      <c r="B40" s="47"/>
      <c r="C40" s="37"/>
      <c r="D40" s="47"/>
      <c r="E40" s="64"/>
      <c r="F40" s="13" t="s">
        <v>26</v>
      </c>
      <c r="G40" s="29">
        <f t="shared" si="0"/>
        <v>2590.9364700000001</v>
      </c>
      <c r="H40" s="29">
        <f t="shared" si="0"/>
        <v>1246.1130000000001</v>
      </c>
      <c r="I40" s="7"/>
    </row>
    <row r="41" spans="1:9" ht="44.25" customHeight="1" x14ac:dyDescent="0.25">
      <c r="A41" s="48"/>
      <c r="B41" s="48"/>
      <c r="C41" s="37"/>
      <c r="D41" s="48"/>
      <c r="E41" s="64"/>
      <c r="F41" s="13" t="s">
        <v>27</v>
      </c>
      <c r="G41" s="29">
        <v>0</v>
      </c>
      <c r="H41" s="29">
        <v>0</v>
      </c>
      <c r="I41" s="65"/>
    </row>
    <row r="42" spans="1:9" ht="30" customHeight="1" x14ac:dyDescent="0.25">
      <c r="A42" s="40" t="s">
        <v>46</v>
      </c>
      <c r="B42" s="40" t="s">
        <v>33</v>
      </c>
      <c r="C42" s="37" t="s">
        <v>45</v>
      </c>
      <c r="D42" s="46" t="s">
        <v>33</v>
      </c>
      <c r="E42" s="38" t="s">
        <v>33</v>
      </c>
      <c r="F42" s="13" t="s">
        <v>23</v>
      </c>
      <c r="G42" s="29">
        <f>SUM(G43:G46)</f>
        <v>5128.7520000000004</v>
      </c>
      <c r="H42" s="29">
        <f>SUM(H43:H46)</f>
        <v>2374.5370000000003</v>
      </c>
      <c r="I42" s="65"/>
    </row>
    <row r="43" spans="1:9" ht="23.25" customHeight="1" x14ac:dyDescent="0.25">
      <c r="A43" s="41"/>
      <c r="B43" s="41"/>
      <c r="C43" s="37"/>
      <c r="D43" s="47"/>
      <c r="E43" s="38"/>
      <c r="F43" s="13" t="s">
        <v>24</v>
      </c>
      <c r="G43" s="29">
        <v>0</v>
      </c>
      <c r="H43" s="29">
        <v>0</v>
      </c>
      <c r="I43" s="65"/>
    </row>
    <row r="44" spans="1:9" ht="19.5" customHeight="1" x14ac:dyDescent="0.25">
      <c r="A44" s="41"/>
      <c r="B44" s="41"/>
      <c r="C44" s="37"/>
      <c r="D44" s="47"/>
      <c r="E44" s="38"/>
      <c r="F44" s="13" t="s">
        <v>25</v>
      </c>
      <c r="G44" s="29">
        <v>2561.625</v>
      </c>
      <c r="H44" s="29">
        <v>1152.2329999999999</v>
      </c>
      <c r="I44" s="65"/>
    </row>
    <row r="45" spans="1:9" ht="18.75" customHeight="1" x14ac:dyDescent="0.3">
      <c r="A45" s="41"/>
      <c r="B45" s="41"/>
      <c r="C45" s="37"/>
      <c r="D45" s="47"/>
      <c r="E45" s="38"/>
      <c r="F45" s="13" t="s">
        <v>26</v>
      </c>
      <c r="G45" s="29">
        <v>2567.127</v>
      </c>
      <c r="H45" s="29">
        <v>1222.3040000000001</v>
      </c>
      <c r="I45" s="7"/>
    </row>
    <row r="46" spans="1:9" ht="30" customHeight="1" x14ac:dyDescent="0.3">
      <c r="A46" s="42"/>
      <c r="B46" s="42"/>
      <c r="C46" s="37"/>
      <c r="D46" s="48"/>
      <c r="E46" s="38"/>
      <c r="F46" s="13" t="s">
        <v>27</v>
      </c>
      <c r="G46" s="29">
        <v>0</v>
      </c>
      <c r="H46" s="29">
        <v>0</v>
      </c>
      <c r="I46" s="7"/>
    </row>
    <row r="47" spans="1:9" ht="25.5" customHeight="1" x14ac:dyDescent="0.3">
      <c r="A47" s="70" t="s">
        <v>48</v>
      </c>
      <c r="B47" s="38" t="s">
        <v>28</v>
      </c>
      <c r="C47" s="37" t="s">
        <v>45</v>
      </c>
      <c r="D47" s="46">
        <v>46387</v>
      </c>
      <c r="E47" s="64" t="s">
        <v>49</v>
      </c>
      <c r="F47" s="13" t="s">
        <v>23</v>
      </c>
      <c r="G47" s="29">
        <f>SUM(G48:G51)</f>
        <v>5128.7520000000004</v>
      </c>
      <c r="H47" s="29">
        <f>SUM(H48:H51)</f>
        <v>2374.5370000000003</v>
      </c>
      <c r="I47" s="7"/>
    </row>
    <row r="48" spans="1:9" ht="18.75" x14ac:dyDescent="0.3">
      <c r="A48" s="71"/>
      <c r="B48" s="38"/>
      <c r="C48" s="37"/>
      <c r="D48" s="47"/>
      <c r="E48" s="64"/>
      <c r="F48" s="13" t="s">
        <v>24</v>
      </c>
      <c r="G48" s="29">
        <v>0</v>
      </c>
      <c r="H48" s="29">
        <v>0</v>
      </c>
      <c r="I48" s="7"/>
    </row>
    <row r="49" spans="1:9" ht="18.75" x14ac:dyDescent="0.3">
      <c r="A49" s="71"/>
      <c r="B49" s="38"/>
      <c r="C49" s="37"/>
      <c r="D49" s="47"/>
      <c r="E49" s="64"/>
      <c r="F49" s="13" t="s">
        <v>25</v>
      </c>
      <c r="G49" s="29">
        <v>2561.625</v>
      </c>
      <c r="H49" s="29">
        <v>1152.2329999999999</v>
      </c>
      <c r="I49" s="7"/>
    </row>
    <row r="50" spans="1:9" ht="18.75" x14ac:dyDescent="0.3">
      <c r="A50" s="71"/>
      <c r="B50" s="38"/>
      <c r="C50" s="37"/>
      <c r="D50" s="47"/>
      <c r="E50" s="64"/>
      <c r="F50" s="13" t="s">
        <v>26</v>
      </c>
      <c r="G50" s="29">
        <v>2567.127</v>
      </c>
      <c r="H50" s="29">
        <v>1222.3040000000001</v>
      </c>
      <c r="I50" s="7"/>
    </row>
    <row r="51" spans="1:9" ht="18.75" x14ac:dyDescent="0.3">
      <c r="A51" s="72"/>
      <c r="B51" s="38"/>
      <c r="C51" s="37"/>
      <c r="D51" s="48"/>
      <c r="E51" s="64"/>
      <c r="F51" s="13" t="s">
        <v>27</v>
      </c>
      <c r="G51" s="29">
        <v>0</v>
      </c>
      <c r="H51" s="29">
        <v>0</v>
      </c>
      <c r="I51" s="7"/>
    </row>
    <row r="52" spans="1:9" ht="89.25" x14ac:dyDescent="0.3">
      <c r="A52" s="9" t="s">
        <v>50</v>
      </c>
      <c r="B52" s="9" t="s">
        <v>28</v>
      </c>
      <c r="C52" s="15" t="s">
        <v>45</v>
      </c>
      <c r="D52" s="21">
        <v>46387</v>
      </c>
      <c r="E52" s="13" t="s">
        <v>49</v>
      </c>
      <c r="F52" s="9" t="s">
        <v>33</v>
      </c>
      <c r="G52" s="14" t="s">
        <v>33</v>
      </c>
      <c r="H52" s="29" t="s">
        <v>33</v>
      </c>
      <c r="I52" s="7"/>
    </row>
    <row r="53" spans="1:9" ht="52.5" customHeight="1" x14ac:dyDescent="0.3">
      <c r="A53" s="70" t="s">
        <v>51</v>
      </c>
      <c r="B53" s="40" t="s">
        <v>33</v>
      </c>
      <c r="C53" s="37" t="s">
        <v>45</v>
      </c>
      <c r="D53" s="46" t="s">
        <v>33</v>
      </c>
      <c r="E53" s="38" t="s">
        <v>33</v>
      </c>
      <c r="F53" s="13" t="s">
        <v>23</v>
      </c>
      <c r="G53" s="29">
        <f>SUM(G54:G57)</f>
        <v>499.99847</v>
      </c>
      <c r="H53" s="29">
        <f>SUM(H54:H57)</f>
        <v>499.99800000000005</v>
      </c>
      <c r="I53" s="7"/>
    </row>
    <row r="54" spans="1:9" x14ac:dyDescent="0.25">
      <c r="A54" s="71"/>
      <c r="B54" s="41"/>
      <c r="C54" s="37"/>
      <c r="D54" s="47"/>
      <c r="E54" s="38"/>
      <c r="F54" s="13" t="s">
        <v>24</v>
      </c>
      <c r="G54" s="29">
        <v>452.38</v>
      </c>
      <c r="H54" s="29">
        <v>452.38</v>
      </c>
      <c r="I54" s="65"/>
    </row>
    <row r="55" spans="1:9" x14ac:dyDescent="0.25">
      <c r="A55" s="71"/>
      <c r="B55" s="41"/>
      <c r="C55" s="37"/>
      <c r="D55" s="47"/>
      <c r="E55" s="38"/>
      <c r="F55" s="13" t="s">
        <v>25</v>
      </c>
      <c r="G55" s="29">
        <v>23.809000000000001</v>
      </c>
      <c r="H55" s="29">
        <v>23.809000000000001</v>
      </c>
      <c r="I55" s="65"/>
    </row>
    <row r="56" spans="1:9" ht="18.75" x14ac:dyDescent="0.3">
      <c r="A56" s="71"/>
      <c r="B56" s="41"/>
      <c r="C56" s="37"/>
      <c r="D56" s="47"/>
      <c r="E56" s="38"/>
      <c r="F56" s="13" t="s">
        <v>26</v>
      </c>
      <c r="G56" s="29">
        <v>23.809470000000001</v>
      </c>
      <c r="H56" s="29">
        <v>23.809000000000001</v>
      </c>
      <c r="I56" s="7"/>
    </row>
    <row r="57" spans="1:9" ht="18.75" x14ac:dyDescent="0.3">
      <c r="A57" s="72"/>
      <c r="B57" s="42"/>
      <c r="C57" s="37"/>
      <c r="D57" s="48"/>
      <c r="E57" s="38"/>
      <c r="F57" s="13" t="s">
        <v>27</v>
      </c>
      <c r="G57" s="29">
        <v>0</v>
      </c>
      <c r="H57" s="29">
        <v>0</v>
      </c>
      <c r="I57" s="7"/>
    </row>
    <row r="58" spans="1:9" ht="15.75" customHeight="1" x14ac:dyDescent="0.3">
      <c r="A58" s="40" t="s">
        <v>52</v>
      </c>
      <c r="B58" s="40" t="s">
        <v>53</v>
      </c>
      <c r="C58" s="37" t="s">
        <v>45</v>
      </c>
      <c r="D58" s="46">
        <v>46082</v>
      </c>
      <c r="E58" s="64" t="s">
        <v>54</v>
      </c>
      <c r="F58" s="13" t="s">
        <v>23</v>
      </c>
      <c r="G58" s="30">
        <f>SUM(G59:G62)</f>
        <v>499.99800000000005</v>
      </c>
      <c r="H58" s="29">
        <f>SUM(H59:H62)</f>
        <v>499.99800000000005</v>
      </c>
      <c r="I58" s="7"/>
    </row>
    <row r="59" spans="1:9" ht="18.75" x14ac:dyDescent="0.3">
      <c r="A59" s="41"/>
      <c r="B59" s="41"/>
      <c r="C59" s="37"/>
      <c r="D59" s="47"/>
      <c r="E59" s="64"/>
      <c r="F59" s="13" t="s">
        <v>24</v>
      </c>
      <c r="G59" s="30">
        <v>452.38</v>
      </c>
      <c r="H59" s="29">
        <v>452.38</v>
      </c>
      <c r="I59" s="7"/>
    </row>
    <row r="60" spans="1:9" ht="18.75" x14ac:dyDescent="0.3">
      <c r="A60" s="41"/>
      <c r="B60" s="41"/>
      <c r="C60" s="37"/>
      <c r="D60" s="47"/>
      <c r="E60" s="64"/>
      <c r="F60" s="13" t="s">
        <v>25</v>
      </c>
      <c r="G60" s="30">
        <v>23.809000000000001</v>
      </c>
      <c r="H60" s="29">
        <v>23.809000000000001</v>
      </c>
      <c r="I60" s="7"/>
    </row>
    <row r="61" spans="1:9" ht="18.75" x14ac:dyDescent="0.3">
      <c r="A61" s="41"/>
      <c r="B61" s="41"/>
      <c r="C61" s="37"/>
      <c r="D61" s="47"/>
      <c r="E61" s="64"/>
      <c r="F61" s="13" t="s">
        <v>26</v>
      </c>
      <c r="G61" s="30">
        <v>23.809000000000001</v>
      </c>
      <c r="H61" s="29">
        <v>23.809000000000001</v>
      </c>
      <c r="I61" s="7"/>
    </row>
    <row r="62" spans="1:9" ht="18.75" x14ac:dyDescent="0.3">
      <c r="A62" s="42"/>
      <c r="B62" s="42"/>
      <c r="C62" s="37"/>
      <c r="D62" s="48"/>
      <c r="E62" s="64"/>
      <c r="F62" s="13" t="s">
        <v>27</v>
      </c>
      <c r="G62" s="30">
        <v>0</v>
      </c>
      <c r="H62" s="29">
        <v>0</v>
      </c>
      <c r="I62" s="7"/>
    </row>
    <row r="63" spans="1:9" ht="25.5" customHeight="1" x14ac:dyDescent="0.3">
      <c r="A63" s="38" t="s">
        <v>55</v>
      </c>
      <c r="B63" s="38" t="s">
        <v>28</v>
      </c>
      <c r="C63" s="37" t="s">
        <v>45</v>
      </c>
      <c r="D63" s="46">
        <v>46235</v>
      </c>
      <c r="E63" s="64" t="s">
        <v>56</v>
      </c>
      <c r="F63" s="13" t="s">
        <v>23</v>
      </c>
      <c r="G63" s="30">
        <f>SUM(G64:G67)</f>
        <v>499.99847</v>
      </c>
      <c r="H63" s="29">
        <f>SUM(H64:H67)</f>
        <v>499.99800000000005</v>
      </c>
      <c r="I63" s="7"/>
    </row>
    <row r="64" spans="1:9" x14ac:dyDescent="0.25">
      <c r="A64" s="38"/>
      <c r="B64" s="38"/>
      <c r="C64" s="37"/>
      <c r="D64" s="47"/>
      <c r="E64" s="64"/>
      <c r="F64" s="13" t="s">
        <v>24</v>
      </c>
      <c r="G64" s="30">
        <v>452.38</v>
      </c>
      <c r="H64" s="29">
        <v>452.38</v>
      </c>
      <c r="I64" s="65"/>
    </row>
    <row r="65" spans="1:9" x14ac:dyDescent="0.25">
      <c r="A65" s="38"/>
      <c r="B65" s="38"/>
      <c r="C65" s="37"/>
      <c r="D65" s="47"/>
      <c r="E65" s="64"/>
      <c r="F65" s="13" t="s">
        <v>25</v>
      </c>
      <c r="G65" s="30">
        <v>23.809000000000001</v>
      </c>
      <c r="H65" s="29">
        <v>23.809000000000001</v>
      </c>
      <c r="I65" s="65"/>
    </row>
    <row r="66" spans="1:9" ht="24.75" customHeight="1" x14ac:dyDescent="0.3">
      <c r="A66" s="38"/>
      <c r="B66" s="38"/>
      <c r="C66" s="37"/>
      <c r="D66" s="47"/>
      <c r="E66" s="64"/>
      <c r="F66" s="13" t="s">
        <v>26</v>
      </c>
      <c r="G66" s="30">
        <v>23.809470000000001</v>
      </c>
      <c r="H66" s="29">
        <v>23.809000000000001</v>
      </c>
      <c r="I66" s="7"/>
    </row>
    <row r="67" spans="1:9" ht="39.75" customHeight="1" x14ac:dyDescent="0.3">
      <c r="A67" s="38"/>
      <c r="B67" s="38"/>
      <c r="C67" s="37"/>
      <c r="D67" s="48"/>
      <c r="E67" s="64"/>
      <c r="F67" s="13" t="s">
        <v>27</v>
      </c>
      <c r="G67" s="30">
        <v>0</v>
      </c>
      <c r="H67" s="29">
        <v>0</v>
      </c>
      <c r="I67" s="7"/>
    </row>
    <row r="68" spans="1:9" ht="66" customHeight="1" x14ac:dyDescent="0.3">
      <c r="A68" s="9" t="s">
        <v>57</v>
      </c>
      <c r="B68" s="9" t="s">
        <v>28</v>
      </c>
      <c r="C68" s="15" t="s">
        <v>45</v>
      </c>
      <c r="D68" s="23">
        <v>46235</v>
      </c>
      <c r="E68" s="13" t="s">
        <v>54</v>
      </c>
      <c r="F68" s="9" t="s">
        <v>33</v>
      </c>
      <c r="G68" s="14" t="s">
        <v>33</v>
      </c>
      <c r="H68" s="29" t="s">
        <v>33</v>
      </c>
      <c r="I68" s="7"/>
    </row>
    <row r="69" spans="1:9" ht="21" customHeight="1" x14ac:dyDescent="0.3">
      <c r="A69" s="38" t="s">
        <v>58</v>
      </c>
      <c r="B69" s="73" t="s">
        <v>28</v>
      </c>
      <c r="C69" s="40" t="s">
        <v>59</v>
      </c>
      <c r="D69" s="46">
        <v>46387</v>
      </c>
      <c r="E69" s="64" t="s">
        <v>60</v>
      </c>
      <c r="F69" s="13" t="s">
        <v>23</v>
      </c>
      <c r="G69" s="32">
        <v>39083.366000000002</v>
      </c>
      <c r="H69" s="29">
        <v>21222.84</v>
      </c>
      <c r="I69" s="7"/>
    </row>
    <row r="70" spans="1:9" ht="18.75" x14ac:dyDescent="0.3">
      <c r="A70" s="38"/>
      <c r="B70" s="73"/>
      <c r="C70" s="41"/>
      <c r="D70" s="47"/>
      <c r="E70" s="64"/>
      <c r="F70" s="13" t="s">
        <v>24</v>
      </c>
      <c r="G70" s="32">
        <v>1458.0519999999999</v>
      </c>
      <c r="H70" s="29">
        <v>1458.0519999999999</v>
      </c>
      <c r="I70" s="7"/>
    </row>
    <row r="71" spans="1:9" ht="18.75" x14ac:dyDescent="0.3">
      <c r="A71" s="38"/>
      <c r="B71" s="73"/>
      <c r="C71" s="41"/>
      <c r="D71" s="47"/>
      <c r="E71" s="64"/>
      <c r="F71" s="13" t="s">
        <v>25</v>
      </c>
      <c r="G71" s="32">
        <v>17137.343000000001</v>
      </c>
      <c r="H71" s="29">
        <v>7389.6570000000002</v>
      </c>
      <c r="I71" s="7"/>
    </row>
    <row r="72" spans="1:9" ht="18.75" x14ac:dyDescent="0.3">
      <c r="A72" s="38"/>
      <c r="B72" s="73"/>
      <c r="C72" s="41"/>
      <c r="D72" s="47"/>
      <c r="E72" s="64"/>
      <c r="F72" s="13" t="s">
        <v>26</v>
      </c>
      <c r="G72" s="32">
        <v>20487.971000000001</v>
      </c>
      <c r="H72" s="29">
        <v>12375.130999999999</v>
      </c>
      <c r="I72" s="7"/>
    </row>
    <row r="73" spans="1:9" ht="52.5" customHeight="1" x14ac:dyDescent="0.3">
      <c r="A73" s="38"/>
      <c r="B73" s="73"/>
      <c r="C73" s="42"/>
      <c r="D73" s="48"/>
      <c r="E73" s="64"/>
      <c r="F73" s="13" t="s">
        <v>27</v>
      </c>
      <c r="G73" s="32">
        <v>0</v>
      </c>
      <c r="H73" s="29">
        <v>0</v>
      </c>
      <c r="I73" s="7"/>
    </row>
    <row r="74" spans="1:9" ht="18.75" customHeight="1" x14ac:dyDescent="0.3">
      <c r="A74" s="37" t="s">
        <v>61</v>
      </c>
      <c r="B74" s="49" t="s">
        <v>33</v>
      </c>
      <c r="C74" s="40" t="s">
        <v>59</v>
      </c>
      <c r="D74" s="49" t="s">
        <v>33</v>
      </c>
      <c r="E74" s="38" t="s">
        <v>33</v>
      </c>
      <c r="F74" s="13" t="s">
        <v>23</v>
      </c>
      <c r="G74" s="32">
        <v>34529.228000000003</v>
      </c>
      <c r="H74" s="29">
        <v>16998.702000000001</v>
      </c>
      <c r="I74" s="7"/>
    </row>
    <row r="75" spans="1:9" ht="18.75" x14ac:dyDescent="0.3">
      <c r="A75" s="37"/>
      <c r="B75" s="47"/>
      <c r="C75" s="41"/>
      <c r="D75" s="47"/>
      <c r="E75" s="38"/>
      <c r="F75" s="13" t="s">
        <v>24</v>
      </c>
      <c r="G75" s="32">
        <v>0</v>
      </c>
      <c r="H75" s="29">
        <v>0</v>
      </c>
      <c r="I75" s="7"/>
    </row>
    <row r="76" spans="1:9" ht="18.75" x14ac:dyDescent="0.3">
      <c r="A76" s="37"/>
      <c r="B76" s="47"/>
      <c r="C76" s="41"/>
      <c r="D76" s="47"/>
      <c r="E76" s="38"/>
      <c r="F76" s="13" t="s">
        <v>25</v>
      </c>
      <c r="G76" s="32">
        <v>16541.8</v>
      </c>
      <c r="H76" s="29">
        <v>6794.1139999999996</v>
      </c>
      <c r="I76" s="7"/>
    </row>
    <row r="77" spans="1:9" ht="18.75" x14ac:dyDescent="0.3">
      <c r="A77" s="37"/>
      <c r="B77" s="47"/>
      <c r="C77" s="41"/>
      <c r="D77" s="47"/>
      <c r="E77" s="38"/>
      <c r="F77" s="13" t="s">
        <v>26</v>
      </c>
      <c r="G77" s="32">
        <v>17987.428</v>
      </c>
      <c r="H77" s="29">
        <v>10204.588</v>
      </c>
      <c r="I77" s="7"/>
    </row>
    <row r="78" spans="1:9" ht="18.75" x14ac:dyDescent="0.3">
      <c r="A78" s="37"/>
      <c r="B78" s="48"/>
      <c r="C78" s="42"/>
      <c r="D78" s="48"/>
      <c r="E78" s="38"/>
      <c r="F78" s="13" t="s">
        <v>27</v>
      </c>
      <c r="G78" s="32">
        <v>0</v>
      </c>
      <c r="H78" s="29">
        <v>0</v>
      </c>
      <c r="I78" s="7"/>
    </row>
    <row r="79" spans="1:9" ht="38.25" customHeight="1" x14ac:dyDescent="0.3">
      <c r="A79" s="40" t="s">
        <v>62</v>
      </c>
      <c r="B79" s="38" t="s">
        <v>28</v>
      </c>
      <c r="C79" s="40" t="s">
        <v>59</v>
      </c>
      <c r="D79" s="46">
        <v>46387</v>
      </c>
      <c r="E79" s="64" t="s">
        <v>63</v>
      </c>
      <c r="F79" s="13" t="s">
        <v>23</v>
      </c>
      <c r="G79" s="32">
        <v>34529.228000000003</v>
      </c>
      <c r="H79" s="29">
        <v>16998.702000000001</v>
      </c>
      <c r="I79" s="7"/>
    </row>
    <row r="80" spans="1:9" x14ac:dyDescent="0.25">
      <c r="A80" s="41"/>
      <c r="B80" s="38"/>
      <c r="C80" s="41"/>
      <c r="D80" s="47"/>
      <c r="E80" s="64"/>
      <c r="F80" s="13" t="s">
        <v>24</v>
      </c>
      <c r="G80" s="32">
        <v>0</v>
      </c>
      <c r="H80" s="29">
        <v>0</v>
      </c>
      <c r="I80" s="65"/>
    </row>
    <row r="81" spans="1:9" x14ac:dyDescent="0.25">
      <c r="A81" s="41"/>
      <c r="B81" s="38"/>
      <c r="C81" s="41"/>
      <c r="D81" s="47"/>
      <c r="E81" s="64"/>
      <c r="F81" s="13" t="s">
        <v>25</v>
      </c>
      <c r="G81" s="32">
        <v>16541.8</v>
      </c>
      <c r="H81" s="29">
        <v>6794.1139999999996</v>
      </c>
      <c r="I81" s="65"/>
    </row>
    <row r="82" spans="1:9" ht="19.5" customHeight="1" x14ac:dyDescent="0.3">
      <c r="A82" s="41"/>
      <c r="B82" s="38"/>
      <c r="C82" s="41"/>
      <c r="D82" s="47"/>
      <c r="E82" s="64"/>
      <c r="F82" s="13" t="s">
        <v>26</v>
      </c>
      <c r="G82" s="32">
        <v>17987.428</v>
      </c>
      <c r="H82" s="29">
        <v>10204.588</v>
      </c>
      <c r="I82" s="7"/>
    </row>
    <row r="83" spans="1:9" ht="35.25" customHeight="1" x14ac:dyDescent="0.3">
      <c r="A83" s="42"/>
      <c r="B83" s="38"/>
      <c r="C83" s="42"/>
      <c r="D83" s="48"/>
      <c r="E83" s="64"/>
      <c r="F83" s="13" t="s">
        <v>27</v>
      </c>
      <c r="G83" s="29">
        <v>0</v>
      </c>
      <c r="H83" s="29">
        <v>0</v>
      </c>
      <c r="I83" s="7"/>
    </row>
    <row r="84" spans="1:9" ht="120.75" customHeight="1" x14ac:dyDescent="0.3">
      <c r="A84" s="20" t="s">
        <v>64</v>
      </c>
      <c r="B84" s="9" t="s">
        <v>28</v>
      </c>
      <c r="C84" s="20" t="s">
        <v>59</v>
      </c>
      <c r="D84" s="21">
        <v>46387</v>
      </c>
      <c r="E84" s="13" t="s">
        <v>63</v>
      </c>
      <c r="F84" s="9" t="s">
        <v>33</v>
      </c>
      <c r="G84" s="29" t="s">
        <v>33</v>
      </c>
      <c r="H84" s="29" t="s">
        <v>33</v>
      </c>
      <c r="I84" s="7"/>
    </row>
    <row r="85" spans="1:9" ht="18.75" x14ac:dyDescent="0.3">
      <c r="A85" s="40" t="s">
        <v>65</v>
      </c>
      <c r="B85" s="40" t="s">
        <v>33</v>
      </c>
      <c r="C85" s="37" t="s">
        <v>59</v>
      </c>
      <c r="D85" s="49" t="s">
        <v>33</v>
      </c>
      <c r="E85" s="64" t="s">
        <v>33</v>
      </c>
      <c r="F85" s="13" t="s">
        <v>23</v>
      </c>
      <c r="G85" s="32">
        <v>1725</v>
      </c>
      <c r="H85" s="29">
        <v>1575</v>
      </c>
      <c r="I85" s="7"/>
    </row>
    <row r="86" spans="1:9" ht="18.75" x14ac:dyDescent="0.3">
      <c r="A86" s="41"/>
      <c r="B86" s="41"/>
      <c r="C86" s="37"/>
      <c r="D86" s="47"/>
      <c r="E86" s="64"/>
      <c r="F86" s="13" t="s">
        <v>24</v>
      </c>
      <c r="G86" s="32">
        <v>0</v>
      </c>
      <c r="H86" s="29">
        <v>0</v>
      </c>
      <c r="I86" s="7"/>
    </row>
    <row r="87" spans="1:9" ht="18.75" x14ac:dyDescent="0.3">
      <c r="A87" s="41"/>
      <c r="B87" s="41"/>
      <c r="C87" s="37"/>
      <c r="D87" s="47"/>
      <c r="E87" s="64"/>
      <c r="F87" s="13" t="s">
        <v>25</v>
      </c>
      <c r="G87" s="32">
        <v>0</v>
      </c>
      <c r="H87" s="29">
        <v>0</v>
      </c>
      <c r="I87" s="7"/>
    </row>
    <row r="88" spans="1:9" ht="18.75" x14ac:dyDescent="0.3">
      <c r="A88" s="41"/>
      <c r="B88" s="41"/>
      <c r="C88" s="37"/>
      <c r="D88" s="47"/>
      <c r="E88" s="64"/>
      <c r="F88" s="13" t="s">
        <v>26</v>
      </c>
      <c r="G88" s="32">
        <v>1725</v>
      </c>
      <c r="H88" s="29">
        <v>1575</v>
      </c>
      <c r="I88" s="7"/>
    </row>
    <row r="89" spans="1:9" ht="18.75" x14ac:dyDescent="0.3">
      <c r="A89" s="42"/>
      <c r="B89" s="42"/>
      <c r="C89" s="37"/>
      <c r="D89" s="48"/>
      <c r="E89" s="64"/>
      <c r="F89" s="13" t="s">
        <v>27</v>
      </c>
      <c r="G89" s="32">
        <v>0</v>
      </c>
      <c r="H89" s="29">
        <v>0</v>
      </c>
      <c r="I89" s="7"/>
    </row>
    <row r="90" spans="1:9" ht="18.75" x14ac:dyDescent="0.3">
      <c r="A90" s="40" t="s">
        <v>66</v>
      </c>
      <c r="B90" s="40" t="s">
        <v>28</v>
      </c>
      <c r="C90" s="37" t="s">
        <v>59</v>
      </c>
      <c r="D90" s="46">
        <v>46387</v>
      </c>
      <c r="E90" s="38" t="s">
        <v>67</v>
      </c>
      <c r="F90" s="13" t="s">
        <v>23</v>
      </c>
      <c r="G90" s="32">
        <v>1725</v>
      </c>
      <c r="H90" s="29">
        <v>1575</v>
      </c>
      <c r="I90" s="7"/>
    </row>
    <row r="91" spans="1:9" ht="18.75" x14ac:dyDescent="0.3">
      <c r="A91" s="41"/>
      <c r="B91" s="41"/>
      <c r="C91" s="37"/>
      <c r="D91" s="47"/>
      <c r="E91" s="38"/>
      <c r="F91" s="13" t="s">
        <v>24</v>
      </c>
      <c r="G91" s="32">
        <v>0</v>
      </c>
      <c r="H91" s="29">
        <v>0</v>
      </c>
      <c r="I91" s="7"/>
    </row>
    <row r="92" spans="1:9" ht="18.75" x14ac:dyDescent="0.3">
      <c r="A92" s="41"/>
      <c r="B92" s="41"/>
      <c r="C92" s="37"/>
      <c r="D92" s="47"/>
      <c r="E92" s="38"/>
      <c r="F92" s="13" t="s">
        <v>25</v>
      </c>
      <c r="G92" s="32">
        <v>0</v>
      </c>
      <c r="H92" s="29">
        <v>0</v>
      </c>
      <c r="I92" s="7"/>
    </row>
    <row r="93" spans="1:9" ht="18.75" x14ac:dyDescent="0.3">
      <c r="A93" s="41"/>
      <c r="B93" s="41"/>
      <c r="C93" s="37"/>
      <c r="D93" s="47"/>
      <c r="E93" s="38"/>
      <c r="F93" s="13" t="s">
        <v>26</v>
      </c>
      <c r="G93" s="32">
        <v>1725</v>
      </c>
      <c r="H93" s="29">
        <v>1575</v>
      </c>
      <c r="I93" s="7"/>
    </row>
    <row r="94" spans="1:9" ht="18.75" x14ac:dyDescent="0.3">
      <c r="A94" s="42"/>
      <c r="B94" s="42"/>
      <c r="C94" s="37"/>
      <c r="D94" s="48"/>
      <c r="E94" s="38"/>
      <c r="F94" s="13" t="s">
        <v>27</v>
      </c>
      <c r="G94" s="29">
        <v>0</v>
      </c>
      <c r="H94" s="29">
        <v>0</v>
      </c>
      <c r="I94" s="7"/>
    </row>
    <row r="95" spans="1:9" ht="76.5" x14ac:dyDescent="0.3">
      <c r="A95" s="20" t="s">
        <v>68</v>
      </c>
      <c r="B95" s="20" t="s">
        <v>28</v>
      </c>
      <c r="C95" s="15" t="s">
        <v>59</v>
      </c>
      <c r="D95" s="21">
        <v>46387</v>
      </c>
      <c r="E95" s="9" t="s">
        <v>69</v>
      </c>
      <c r="F95" s="9" t="s">
        <v>33</v>
      </c>
      <c r="G95" s="29" t="s">
        <v>33</v>
      </c>
      <c r="H95" s="29" t="s">
        <v>33</v>
      </c>
      <c r="I95" s="7"/>
    </row>
    <row r="96" spans="1:9" ht="18.75" x14ac:dyDescent="0.3">
      <c r="A96" s="38" t="s">
        <v>70</v>
      </c>
      <c r="B96" s="40" t="s">
        <v>33</v>
      </c>
      <c r="C96" s="38" t="s">
        <v>59</v>
      </c>
      <c r="D96" s="40" t="s">
        <v>33</v>
      </c>
      <c r="E96" s="38" t="s">
        <v>33</v>
      </c>
      <c r="F96" s="13" t="s">
        <v>23</v>
      </c>
      <c r="G96" s="32">
        <v>2649.1374900000001</v>
      </c>
      <c r="H96" s="29">
        <v>2649.1370000000002</v>
      </c>
      <c r="I96" s="7"/>
    </row>
    <row r="97" spans="1:9" ht="18.75" x14ac:dyDescent="0.3">
      <c r="A97" s="38"/>
      <c r="B97" s="41"/>
      <c r="C97" s="38"/>
      <c r="D97" s="41"/>
      <c r="E97" s="38"/>
      <c r="F97" s="13" t="s">
        <v>24</v>
      </c>
      <c r="G97" s="32">
        <v>1458.05241</v>
      </c>
      <c r="H97" s="29">
        <v>1458.0519999999999</v>
      </c>
      <c r="I97" s="7"/>
    </row>
    <row r="98" spans="1:9" ht="18.75" x14ac:dyDescent="0.3">
      <c r="A98" s="38"/>
      <c r="B98" s="41"/>
      <c r="C98" s="38"/>
      <c r="D98" s="41"/>
      <c r="E98" s="38"/>
      <c r="F98" s="13" t="s">
        <v>25</v>
      </c>
      <c r="G98" s="32">
        <v>595.54254000000003</v>
      </c>
      <c r="H98" s="29">
        <v>595.54300000000001</v>
      </c>
      <c r="I98" s="7"/>
    </row>
    <row r="99" spans="1:9" ht="18.75" x14ac:dyDescent="0.3">
      <c r="A99" s="38"/>
      <c r="B99" s="41"/>
      <c r="C99" s="38"/>
      <c r="D99" s="41"/>
      <c r="E99" s="38"/>
      <c r="F99" s="13" t="s">
        <v>26</v>
      </c>
      <c r="G99" s="32">
        <v>595.54254000000003</v>
      </c>
      <c r="H99" s="29">
        <v>595.54300000000001</v>
      </c>
      <c r="I99" s="7"/>
    </row>
    <row r="100" spans="1:9" ht="18.75" x14ac:dyDescent="0.3">
      <c r="A100" s="38"/>
      <c r="B100" s="42"/>
      <c r="C100" s="38"/>
      <c r="D100" s="42"/>
      <c r="E100" s="38"/>
      <c r="F100" s="13" t="s">
        <v>27</v>
      </c>
      <c r="G100" s="32">
        <v>0</v>
      </c>
      <c r="H100" s="29">
        <v>0</v>
      </c>
      <c r="I100" s="7"/>
    </row>
    <row r="101" spans="1:9" ht="18.75" customHeight="1" x14ac:dyDescent="0.3">
      <c r="A101" s="40" t="s">
        <v>99</v>
      </c>
      <c r="B101" s="40" t="s">
        <v>71</v>
      </c>
      <c r="C101" s="38" t="s">
        <v>59</v>
      </c>
      <c r="D101" s="43">
        <v>46082</v>
      </c>
      <c r="E101" s="38" t="s">
        <v>72</v>
      </c>
      <c r="F101" s="13" t="s">
        <v>23</v>
      </c>
      <c r="G101" s="32">
        <v>2649.1374900000001</v>
      </c>
      <c r="H101" s="29">
        <v>2649.1374900000001</v>
      </c>
      <c r="I101" s="7"/>
    </row>
    <row r="102" spans="1:9" x14ac:dyDescent="0.25">
      <c r="A102" s="41"/>
      <c r="B102" s="41"/>
      <c r="C102" s="38"/>
      <c r="D102" s="41"/>
      <c r="E102" s="38"/>
      <c r="F102" s="13" t="s">
        <v>24</v>
      </c>
      <c r="G102" s="32">
        <v>1458.05241</v>
      </c>
      <c r="H102" s="29">
        <v>1458.05241</v>
      </c>
      <c r="I102" s="65"/>
    </row>
    <row r="103" spans="1:9" x14ac:dyDescent="0.25">
      <c r="A103" s="41"/>
      <c r="B103" s="41"/>
      <c r="C103" s="38"/>
      <c r="D103" s="41"/>
      <c r="E103" s="38"/>
      <c r="F103" s="13" t="s">
        <v>25</v>
      </c>
      <c r="G103" s="32">
        <v>595.54254000000003</v>
      </c>
      <c r="H103" s="29">
        <v>595.54254000000003</v>
      </c>
      <c r="I103" s="65"/>
    </row>
    <row r="104" spans="1:9" ht="18" customHeight="1" x14ac:dyDescent="0.25">
      <c r="A104" s="41"/>
      <c r="B104" s="41"/>
      <c r="C104" s="38"/>
      <c r="D104" s="41"/>
      <c r="E104" s="38"/>
      <c r="F104" s="13" t="s">
        <v>26</v>
      </c>
      <c r="G104" s="32">
        <v>595.54254000000003</v>
      </c>
      <c r="H104" s="29">
        <v>595.54254000000003</v>
      </c>
      <c r="I104" s="8"/>
    </row>
    <row r="105" spans="1:9" ht="51.75" customHeight="1" x14ac:dyDescent="0.25">
      <c r="A105" s="42"/>
      <c r="B105" s="42"/>
      <c r="C105" s="38"/>
      <c r="D105" s="42"/>
      <c r="E105" s="38"/>
      <c r="F105" s="13" t="s">
        <v>27</v>
      </c>
      <c r="G105" s="32">
        <v>0</v>
      </c>
      <c r="H105" s="29">
        <v>0</v>
      </c>
      <c r="I105" s="8"/>
    </row>
    <row r="106" spans="1:9" x14ac:dyDescent="0.25">
      <c r="A106" s="38" t="s">
        <v>100</v>
      </c>
      <c r="B106" s="40" t="s">
        <v>107</v>
      </c>
      <c r="C106" s="49" t="s">
        <v>59</v>
      </c>
      <c r="D106" s="46">
        <v>46235</v>
      </c>
      <c r="E106" s="38" t="s">
        <v>73</v>
      </c>
      <c r="F106" s="13" t="s">
        <v>23</v>
      </c>
      <c r="G106" s="30">
        <v>2649.1374900000001</v>
      </c>
      <c r="H106" s="29">
        <v>2649.1374900000001</v>
      </c>
      <c r="I106" s="8"/>
    </row>
    <row r="107" spans="1:9" x14ac:dyDescent="0.25">
      <c r="A107" s="38"/>
      <c r="B107" s="41"/>
      <c r="C107" s="47"/>
      <c r="D107" s="47"/>
      <c r="E107" s="38"/>
      <c r="F107" s="13" t="s">
        <v>24</v>
      </c>
      <c r="G107" s="30">
        <v>1458.05241</v>
      </c>
      <c r="H107" s="29">
        <v>1458.05241</v>
      </c>
      <c r="I107" s="8"/>
    </row>
    <row r="108" spans="1:9" x14ac:dyDescent="0.25">
      <c r="A108" s="38"/>
      <c r="B108" s="41"/>
      <c r="C108" s="47"/>
      <c r="D108" s="47"/>
      <c r="E108" s="38"/>
      <c r="F108" s="13" t="s">
        <v>25</v>
      </c>
      <c r="G108" s="30">
        <v>595.54254000000003</v>
      </c>
      <c r="H108" s="29">
        <v>595.54254000000003</v>
      </c>
      <c r="I108" s="8"/>
    </row>
    <row r="109" spans="1:9" ht="19.5" customHeight="1" x14ac:dyDescent="0.25">
      <c r="A109" s="38"/>
      <c r="B109" s="41"/>
      <c r="C109" s="47"/>
      <c r="D109" s="47"/>
      <c r="E109" s="38"/>
      <c r="F109" s="13" t="s">
        <v>26</v>
      </c>
      <c r="G109" s="30">
        <v>595.54254000000003</v>
      </c>
      <c r="H109" s="29">
        <v>595.54254000000003</v>
      </c>
      <c r="I109" s="8"/>
    </row>
    <row r="110" spans="1:9" x14ac:dyDescent="0.25">
      <c r="A110" s="38"/>
      <c r="B110" s="42"/>
      <c r="C110" s="48"/>
      <c r="D110" s="48"/>
      <c r="E110" s="38"/>
      <c r="F110" s="13" t="s">
        <v>27</v>
      </c>
      <c r="G110" s="30">
        <v>0</v>
      </c>
      <c r="H110" s="29">
        <v>0</v>
      </c>
      <c r="I110" s="8"/>
    </row>
    <row r="111" spans="1:9" ht="102" x14ac:dyDescent="0.25">
      <c r="A111" s="9" t="s">
        <v>74</v>
      </c>
      <c r="B111" s="20" t="s">
        <v>28</v>
      </c>
      <c r="C111" s="16" t="s">
        <v>59</v>
      </c>
      <c r="D111" s="21">
        <v>46235</v>
      </c>
      <c r="E111" s="9" t="s">
        <v>73</v>
      </c>
      <c r="F111" s="13" t="s">
        <v>33</v>
      </c>
      <c r="G111" s="31" t="s">
        <v>33</v>
      </c>
      <c r="H111" s="29" t="s">
        <v>33</v>
      </c>
      <c r="I111" s="8"/>
    </row>
    <row r="112" spans="1:9" x14ac:dyDescent="0.25">
      <c r="A112" s="38" t="s">
        <v>101</v>
      </c>
      <c r="B112" s="38" t="s">
        <v>33</v>
      </c>
      <c r="C112" s="37" t="s">
        <v>59</v>
      </c>
      <c r="D112" s="39" t="s">
        <v>33</v>
      </c>
      <c r="E112" s="38" t="s">
        <v>33</v>
      </c>
      <c r="F112" s="13" t="s">
        <v>23</v>
      </c>
      <c r="G112" s="31">
        <v>180</v>
      </c>
      <c r="H112" s="29">
        <v>0</v>
      </c>
      <c r="I112" s="8"/>
    </row>
    <row r="113" spans="1:9" x14ac:dyDescent="0.25">
      <c r="A113" s="38"/>
      <c r="B113" s="38"/>
      <c r="C113" s="37"/>
      <c r="D113" s="39"/>
      <c r="E113" s="38"/>
      <c r="F113" s="13" t="s">
        <v>24</v>
      </c>
      <c r="G113" s="31">
        <v>0</v>
      </c>
      <c r="H113" s="29">
        <v>0</v>
      </c>
      <c r="I113" s="8"/>
    </row>
    <row r="114" spans="1:9" x14ac:dyDescent="0.25">
      <c r="A114" s="38"/>
      <c r="B114" s="38"/>
      <c r="C114" s="37"/>
      <c r="D114" s="39"/>
      <c r="E114" s="38"/>
      <c r="F114" s="13" t="s">
        <v>25</v>
      </c>
      <c r="G114" s="31">
        <v>0</v>
      </c>
      <c r="H114" s="29">
        <v>0</v>
      </c>
      <c r="I114" s="8"/>
    </row>
    <row r="115" spans="1:9" x14ac:dyDescent="0.25">
      <c r="A115" s="38"/>
      <c r="B115" s="38"/>
      <c r="C115" s="37"/>
      <c r="D115" s="39"/>
      <c r="E115" s="38"/>
      <c r="F115" s="13" t="s">
        <v>26</v>
      </c>
      <c r="G115" s="31">
        <v>180</v>
      </c>
      <c r="H115" s="29">
        <v>0</v>
      </c>
      <c r="I115" s="8"/>
    </row>
    <row r="116" spans="1:9" x14ac:dyDescent="0.25">
      <c r="A116" s="38"/>
      <c r="B116" s="38"/>
      <c r="C116" s="37"/>
      <c r="D116" s="39"/>
      <c r="E116" s="38"/>
      <c r="F116" s="13" t="s">
        <v>27</v>
      </c>
      <c r="G116" s="31">
        <v>0</v>
      </c>
      <c r="H116" s="29">
        <v>0</v>
      </c>
      <c r="I116" s="8"/>
    </row>
    <row r="117" spans="1:9" x14ac:dyDescent="0.25">
      <c r="A117" s="38" t="s">
        <v>102</v>
      </c>
      <c r="B117" s="38" t="s">
        <v>28</v>
      </c>
      <c r="C117" s="37" t="s">
        <v>59</v>
      </c>
      <c r="D117" s="39">
        <v>46387</v>
      </c>
      <c r="E117" s="40" t="s">
        <v>103</v>
      </c>
      <c r="F117" s="13" t="s">
        <v>23</v>
      </c>
      <c r="G117" s="31">
        <v>180</v>
      </c>
      <c r="H117" s="29">
        <v>0</v>
      </c>
      <c r="I117" s="8"/>
    </row>
    <row r="118" spans="1:9" x14ac:dyDescent="0.25">
      <c r="A118" s="38"/>
      <c r="B118" s="38"/>
      <c r="C118" s="37"/>
      <c r="D118" s="39"/>
      <c r="E118" s="41"/>
      <c r="F118" s="13" t="s">
        <v>24</v>
      </c>
      <c r="G118" s="31">
        <v>0</v>
      </c>
      <c r="H118" s="29">
        <v>0</v>
      </c>
      <c r="I118" s="8"/>
    </row>
    <row r="119" spans="1:9" x14ac:dyDescent="0.25">
      <c r="A119" s="38"/>
      <c r="B119" s="38"/>
      <c r="C119" s="37"/>
      <c r="D119" s="39"/>
      <c r="E119" s="41"/>
      <c r="F119" s="13" t="s">
        <v>25</v>
      </c>
      <c r="G119" s="31">
        <v>0</v>
      </c>
      <c r="H119" s="29">
        <v>0</v>
      </c>
      <c r="I119" s="8"/>
    </row>
    <row r="120" spans="1:9" x14ac:dyDescent="0.25">
      <c r="A120" s="38"/>
      <c r="B120" s="38"/>
      <c r="C120" s="37"/>
      <c r="D120" s="39"/>
      <c r="E120" s="41"/>
      <c r="F120" s="13" t="s">
        <v>26</v>
      </c>
      <c r="G120" s="31">
        <v>180</v>
      </c>
      <c r="H120" s="29">
        <v>0</v>
      </c>
      <c r="I120" s="8"/>
    </row>
    <row r="121" spans="1:9" x14ac:dyDescent="0.25">
      <c r="A121" s="38"/>
      <c r="B121" s="38"/>
      <c r="C121" s="37"/>
      <c r="D121" s="39"/>
      <c r="E121" s="42"/>
      <c r="F121" s="13" t="s">
        <v>27</v>
      </c>
      <c r="G121" s="31">
        <v>0</v>
      </c>
      <c r="H121" s="29">
        <v>0</v>
      </c>
      <c r="I121" s="8"/>
    </row>
    <row r="122" spans="1:9" x14ac:dyDescent="0.25">
      <c r="A122" s="38" t="s">
        <v>104</v>
      </c>
      <c r="B122" s="38" t="s">
        <v>28</v>
      </c>
      <c r="C122" s="37" t="s">
        <v>59</v>
      </c>
      <c r="D122" s="39">
        <v>46387</v>
      </c>
      <c r="E122" s="38" t="s">
        <v>105</v>
      </c>
      <c r="F122" s="13" t="s">
        <v>23</v>
      </c>
      <c r="G122" s="31">
        <v>180</v>
      </c>
      <c r="H122" s="29">
        <v>0</v>
      </c>
      <c r="I122" s="8"/>
    </row>
    <row r="123" spans="1:9" x14ac:dyDescent="0.25">
      <c r="A123" s="38"/>
      <c r="B123" s="38"/>
      <c r="C123" s="37"/>
      <c r="D123" s="39"/>
      <c r="E123" s="38"/>
      <c r="F123" s="13" t="s">
        <v>24</v>
      </c>
      <c r="G123" s="31">
        <v>0</v>
      </c>
      <c r="H123" s="29">
        <v>0</v>
      </c>
      <c r="I123" s="8"/>
    </row>
    <row r="124" spans="1:9" x14ac:dyDescent="0.25">
      <c r="A124" s="38"/>
      <c r="B124" s="38"/>
      <c r="C124" s="37"/>
      <c r="D124" s="39"/>
      <c r="E124" s="38"/>
      <c r="F124" s="13" t="s">
        <v>25</v>
      </c>
      <c r="G124" s="31">
        <v>0</v>
      </c>
      <c r="H124" s="29">
        <v>0</v>
      </c>
      <c r="I124" s="8"/>
    </row>
    <row r="125" spans="1:9" x14ac:dyDescent="0.25">
      <c r="A125" s="38"/>
      <c r="B125" s="38"/>
      <c r="C125" s="37"/>
      <c r="D125" s="39"/>
      <c r="E125" s="38"/>
      <c r="F125" s="13" t="s">
        <v>26</v>
      </c>
      <c r="G125" s="31">
        <v>180</v>
      </c>
      <c r="H125" s="29">
        <v>0</v>
      </c>
      <c r="I125" s="8"/>
    </row>
    <row r="126" spans="1:9" ht="68.25" customHeight="1" x14ac:dyDescent="0.25">
      <c r="A126" s="38"/>
      <c r="B126" s="38"/>
      <c r="C126" s="37"/>
      <c r="D126" s="39"/>
      <c r="E126" s="38"/>
      <c r="F126" s="13" t="s">
        <v>27</v>
      </c>
      <c r="G126" s="31">
        <v>0</v>
      </c>
      <c r="H126" s="29">
        <v>0</v>
      </c>
      <c r="I126" s="8"/>
    </row>
    <row r="127" spans="1:9" ht="127.5" x14ac:dyDescent="0.25">
      <c r="A127" s="9" t="s">
        <v>106</v>
      </c>
      <c r="B127" s="9" t="s">
        <v>28</v>
      </c>
      <c r="C127" s="15" t="s">
        <v>59</v>
      </c>
      <c r="D127" s="19">
        <v>46387</v>
      </c>
      <c r="E127" s="9" t="s">
        <v>105</v>
      </c>
      <c r="F127" s="9" t="s">
        <v>33</v>
      </c>
      <c r="G127" s="31" t="s">
        <v>33</v>
      </c>
      <c r="H127" s="29" t="s">
        <v>33</v>
      </c>
      <c r="I127" s="8"/>
    </row>
    <row r="128" spans="1:9" x14ac:dyDescent="0.25">
      <c r="A128" s="40" t="s">
        <v>75</v>
      </c>
      <c r="B128" s="40" t="s">
        <v>28</v>
      </c>
      <c r="C128" s="37" t="s">
        <v>76</v>
      </c>
      <c r="D128" s="46">
        <v>46387</v>
      </c>
      <c r="E128" s="38" t="s">
        <v>77</v>
      </c>
      <c r="F128" s="13" t="s">
        <v>23</v>
      </c>
      <c r="G128" s="30">
        <v>6704.433</v>
      </c>
      <c r="H128" s="29">
        <v>3226.0160000000001</v>
      </c>
      <c r="I128" s="8"/>
    </row>
    <row r="129" spans="1:9" x14ac:dyDescent="0.25">
      <c r="A129" s="41"/>
      <c r="B129" s="41"/>
      <c r="C129" s="37"/>
      <c r="D129" s="47"/>
      <c r="E129" s="38"/>
      <c r="F129" s="13" t="s">
        <v>24</v>
      </c>
      <c r="G129" s="30">
        <v>0</v>
      </c>
      <c r="H129" s="29">
        <v>0</v>
      </c>
      <c r="I129" s="8"/>
    </row>
    <row r="130" spans="1:9" x14ac:dyDescent="0.25">
      <c r="A130" s="41"/>
      <c r="B130" s="41"/>
      <c r="C130" s="37"/>
      <c r="D130" s="47"/>
      <c r="E130" s="38"/>
      <c r="F130" s="13" t="s">
        <v>25</v>
      </c>
      <c r="G130" s="30">
        <v>0</v>
      </c>
      <c r="H130" s="29">
        <v>0</v>
      </c>
      <c r="I130" s="8"/>
    </row>
    <row r="131" spans="1:9" ht="20.25" customHeight="1" x14ac:dyDescent="0.3">
      <c r="A131" s="41"/>
      <c r="B131" s="41"/>
      <c r="C131" s="37"/>
      <c r="D131" s="47"/>
      <c r="E131" s="38"/>
      <c r="F131" s="13" t="s">
        <v>26</v>
      </c>
      <c r="G131" s="30">
        <v>6704.433</v>
      </c>
      <c r="H131" s="29">
        <v>3226.0160000000001</v>
      </c>
      <c r="I131" s="7"/>
    </row>
    <row r="132" spans="1:9" ht="53.25" customHeight="1" x14ac:dyDescent="0.3">
      <c r="A132" s="42"/>
      <c r="B132" s="42"/>
      <c r="C132" s="37"/>
      <c r="D132" s="48"/>
      <c r="E132" s="38"/>
      <c r="F132" s="13" t="s">
        <v>27</v>
      </c>
      <c r="G132" s="30">
        <v>0</v>
      </c>
      <c r="H132" s="29">
        <v>0</v>
      </c>
      <c r="I132" s="7"/>
    </row>
    <row r="133" spans="1:9" ht="27.75" customHeight="1" x14ac:dyDescent="0.3">
      <c r="A133" s="40" t="s">
        <v>78</v>
      </c>
      <c r="B133" s="40" t="s">
        <v>33</v>
      </c>
      <c r="C133" s="49" t="s">
        <v>76</v>
      </c>
      <c r="D133" s="49" t="s">
        <v>33</v>
      </c>
      <c r="E133" s="40" t="s">
        <v>33</v>
      </c>
      <c r="F133" s="64" t="s">
        <v>23</v>
      </c>
      <c r="G133" s="67">
        <v>3816.924</v>
      </c>
      <c r="H133" s="50">
        <v>1564.547</v>
      </c>
      <c r="I133" s="7"/>
    </row>
    <row r="134" spans="1:9" ht="18.75" hidden="1" customHeight="1" x14ac:dyDescent="0.3">
      <c r="A134" s="41"/>
      <c r="B134" s="41"/>
      <c r="C134" s="47"/>
      <c r="D134" s="47"/>
      <c r="E134" s="41"/>
      <c r="F134" s="64"/>
      <c r="G134" s="68"/>
      <c r="H134" s="51"/>
      <c r="I134" s="7"/>
    </row>
    <row r="135" spans="1:9" ht="18.75" x14ac:dyDescent="0.3">
      <c r="A135" s="41"/>
      <c r="B135" s="41"/>
      <c r="C135" s="47"/>
      <c r="D135" s="47"/>
      <c r="E135" s="41"/>
      <c r="F135" s="13" t="s">
        <v>24</v>
      </c>
      <c r="G135" s="30">
        <v>0</v>
      </c>
      <c r="H135" s="29">
        <v>0</v>
      </c>
      <c r="I135" s="7"/>
    </row>
    <row r="136" spans="1:9" ht="18.75" x14ac:dyDescent="0.3">
      <c r="A136" s="41"/>
      <c r="B136" s="41"/>
      <c r="C136" s="47"/>
      <c r="D136" s="47"/>
      <c r="E136" s="41"/>
      <c r="F136" s="64" t="s">
        <v>25</v>
      </c>
      <c r="G136" s="67">
        <v>0</v>
      </c>
      <c r="H136" s="50">
        <v>0</v>
      </c>
      <c r="I136" s="7"/>
    </row>
    <row r="137" spans="1:9" ht="7.5" customHeight="1" x14ac:dyDescent="0.3">
      <c r="A137" s="41"/>
      <c r="B137" s="41"/>
      <c r="C137" s="47"/>
      <c r="D137" s="47"/>
      <c r="E137" s="41"/>
      <c r="F137" s="64"/>
      <c r="G137" s="68"/>
      <c r="H137" s="51"/>
      <c r="I137" s="7"/>
    </row>
    <row r="138" spans="1:9" ht="18.75" x14ac:dyDescent="0.3">
      <c r="A138" s="41"/>
      <c r="B138" s="41"/>
      <c r="C138" s="47"/>
      <c r="D138" s="47"/>
      <c r="E138" s="41"/>
      <c r="F138" s="13" t="s">
        <v>26</v>
      </c>
      <c r="G138" s="30">
        <v>3816.924</v>
      </c>
      <c r="H138" s="29">
        <v>1564.547</v>
      </c>
      <c r="I138" s="7"/>
    </row>
    <row r="139" spans="1:9" ht="18.75" x14ac:dyDescent="0.3">
      <c r="A139" s="42"/>
      <c r="B139" s="42"/>
      <c r="C139" s="48"/>
      <c r="D139" s="48"/>
      <c r="E139" s="42"/>
      <c r="F139" s="13" t="s">
        <v>27</v>
      </c>
      <c r="G139" s="30">
        <v>0</v>
      </c>
      <c r="H139" s="29">
        <v>0</v>
      </c>
      <c r="I139" s="7"/>
    </row>
    <row r="140" spans="1:9" x14ac:dyDescent="0.25">
      <c r="A140" s="40" t="s">
        <v>79</v>
      </c>
      <c r="B140" s="40" t="s">
        <v>28</v>
      </c>
      <c r="C140" s="37" t="s">
        <v>76</v>
      </c>
      <c r="D140" s="46">
        <v>46387</v>
      </c>
      <c r="E140" s="38" t="s">
        <v>80</v>
      </c>
      <c r="F140" s="13" t="s">
        <v>23</v>
      </c>
      <c r="G140" s="30">
        <v>3816.924</v>
      </c>
      <c r="H140" s="33">
        <v>1564.547</v>
      </c>
      <c r="I140" s="8"/>
    </row>
    <row r="141" spans="1:9" x14ac:dyDescent="0.25">
      <c r="A141" s="41"/>
      <c r="B141" s="41"/>
      <c r="C141" s="37"/>
      <c r="D141" s="47"/>
      <c r="E141" s="38"/>
      <c r="F141" s="13" t="s">
        <v>24</v>
      </c>
      <c r="G141" s="30">
        <v>0</v>
      </c>
      <c r="H141" s="33">
        <v>0</v>
      </c>
      <c r="I141" s="8"/>
    </row>
    <row r="142" spans="1:9" x14ac:dyDescent="0.25">
      <c r="A142" s="41"/>
      <c r="B142" s="41"/>
      <c r="C142" s="37"/>
      <c r="D142" s="47"/>
      <c r="E142" s="38"/>
      <c r="F142" s="13" t="s">
        <v>25</v>
      </c>
      <c r="G142" s="30">
        <v>0</v>
      </c>
      <c r="H142" s="33">
        <v>0</v>
      </c>
      <c r="I142" s="8"/>
    </row>
    <row r="143" spans="1:9" x14ac:dyDescent="0.25">
      <c r="A143" s="41"/>
      <c r="B143" s="41"/>
      <c r="C143" s="37"/>
      <c r="D143" s="47"/>
      <c r="E143" s="38"/>
      <c r="F143" s="13" t="s">
        <v>26</v>
      </c>
      <c r="G143" s="30">
        <v>3816.924</v>
      </c>
      <c r="H143" s="33">
        <v>1564.547</v>
      </c>
      <c r="I143" s="8"/>
    </row>
    <row r="144" spans="1:9" ht="30" customHeight="1" x14ac:dyDescent="0.25">
      <c r="A144" s="42"/>
      <c r="B144" s="42"/>
      <c r="C144" s="37"/>
      <c r="D144" s="48"/>
      <c r="E144" s="38"/>
      <c r="F144" s="13" t="s">
        <v>27</v>
      </c>
      <c r="G144" s="30">
        <v>0</v>
      </c>
      <c r="H144" s="33">
        <v>0</v>
      </c>
      <c r="I144" s="65"/>
    </row>
    <row r="145" spans="1:9" ht="75" customHeight="1" x14ac:dyDescent="0.25">
      <c r="A145" s="20" t="s">
        <v>81</v>
      </c>
      <c r="B145" s="20" t="s">
        <v>28</v>
      </c>
      <c r="C145" s="15" t="s">
        <v>76</v>
      </c>
      <c r="D145" s="21">
        <v>46387</v>
      </c>
      <c r="E145" s="9" t="s">
        <v>80</v>
      </c>
      <c r="F145" s="9" t="s">
        <v>33</v>
      </c>
      <c r="G145" s="31" t="s">
        <v>33</v>
      </c>
      <c r="H145" s="29" t="s">
        <v>33</v>
      </c>
      <c r="I145" s="65"/>
    </row>
    <row r="146" spans="1:9" x14ac:dyDescent="0.25">
      <c r="A146" s="40" t="s">
        <v>82</v>
      </c>
      <c r="B146" s="40" t="s">
        <v>33</v>
      </c>
      <c r="C146" s="37" t="s">
        <v>76</v>
      </c>
      <c r="D146" s="46" t="s">
        <v>33</v>
      </c>
      <c r="E146" s="38" t="s">
        <v>33</v>
      </c>
      <c r="F146" s="13" t="s">
        <v>23</v>
      </c>
      <c r="G146" s="31">
        <v>2887.509</v>
      </c>
      <c r="H146" s="29">
        <v>1661.4690000000001</v>
      </c>
      <c r="I146" s="65"/>
    </row>
    <row r="147" spans="1:9" x14ac:dyDescent="0.25">
      <c r="A147" s="41"/>
      <c r="B147" s="41"/>
      <c r="C147" s="37"/>
      <c r="D147" s="47"/>
      <c r="E147" s="38"/>
      <c r="F147" s="13" t="s">
        <v>24</v>
      </c>
      <c r="G147" s="30">
        <v>0</v>
      </c>
      <c r="H147" s="29">
        <v>0</v>
      </c>
      <c r="I147" s="69"/>
    </row>
    <row r="148" spans="1:9" x14ac:dyDescent="0.25">
      <c r="A148" s="41"/>
      <c r="B148" s="41"/>
      <c r="C148" s="37"/>
      <c r="D148" s="47"/>
      <c r="E148" s="38"/>
      <c r="F148" s="13" t="s">
        <v>25</v>
      </c>
      <c r="G148" s="30">
        <v>0</v>
      </c>
      <c r="H148" s="29">
        <v>0</v>
      </c>
      <c r="I148" s="69"/>
    </row>
    <row r="149" spans="1:9" ht="18.75" x14ac:dyDescent="0.3">
      <c r="A149" s="41"/>
      <c r="B149" s="41"/>
      <c r="C149" s="37"/>
      <c r="D149" s="47"/>
      <c r="E149" s="38"/>
      <c r="F149" s="13" t="s">
        <v>26</v>
      </c>
      <c r="G149" s="30">
        <v>2887.509</v>
      </c>
      <c r="H149" s="29">
        <v>1661.4690000000001</v>
      </c>
      <c r="I149" s="7"/>
    </row>
    <row r="150" spans="1:9" ht="18.75" x14ac:dyDescent="0.3">
      <c r="A150" s="42"/>
      <c r="B150" s="42"/>
      <c r="C150" s="37"/>
      <c r="D150" s="48"/>
      <c r="E150" s="38"/>
      <c r="F150" s="13" t="s">
        <v>27</v>
      </c>
      <c r="G150" s="30">
        <v>0</v>
      </c>
      <c r="H150" s="29">
        <v>0</v>
      </c>
      <c r="I150" s="7"/>
    </row>
    <row r="151" spans="1:9" ht="28.5" customHeight="1" x14ac:dyDescent="0.3">
      <c r="A151" s="40" t="s">
        <v>83</v>
      </c>
      <c r="B151" s="40" t="s">
        <v>28</v>
      </c>
      <c r="C151" s="37" t="s">
        <v>76</v>
      </c>
      <c r="D151" s="46">
        <v>46387</v>
      </c>
      <c r="E151" s="38" t="s">
        <v>80</v>
      </c>
      <c r="F151" s="13" t="s">
        <v>23</v>
      </c>
      <c r="G151" s="31">
        <v>2887.509</v>
      </c>
      <c r="H151" s="29">
        <v>1661.4690000000001</v>
      </c>
      <c r="I151" s="7"/>
    </row>
    <row r="152" spans="1:9" ht="18.75" x14ac:dyDescent="0.3">
      <c r="A152" s="41"/>
      <c r="B152" s="41"/>
      <c r="C152" s="37"/>
      <c r="D152" s="47"/>
      <c r="E152" s="38"/>
      <c r="F152" s="13" t="s">
        <v>24</v>
      </c>
      <c r="G152" s="30">
        <v>0</v>
      </c>
      <c r="H152" s="29">
        <v>0</v>
      </c>
      <c r="I152" s="7"/>
    </row>
    <row r="153" spans="1:9" ht="18.75" x14ac:dyDescent="0.3">
      <c r="A153" s="41"/>
      <c r="B153" s="41"/>
      <c r="C153" s="37"/>
      <c r="D153" s="47"/>
      <c r="E153" s="38"/>
      <c r="F153" s="13" t="s">
        <v>25</v>
      </c>
      <c r="G153" s="30">
        <v>0</v>
      </c>
      <c r="H153" s="29">
        <v>0</v>
      </c>
      <c r="I153" s="7"/>
    </row>
    <row r="154" spans="1:9" ht="18.75" x14ac:dyDescent="0.3">
      <c r="A154" s="41"/>
      <c r="B154" s="41"/>
      <c r="C154" s="37"/>
      <c r="D154" s="47"/>
      <c r="E154" s="38"/>
      <c r="F154" s="13" t="s">
        <v>26</v>
      </c>
      <c r="G154" s="30">
        <v>2887.509</v>
      </c>
      <c r="H154" s="29">
        <v>1661.4690000000001</v>
      </c>
      <c r="I154" s="7"/>
    </row>
    <row r="155" spans="1:9" ht="18.75" x14ac:dyDescent="0.3">
      <c r="A155" s="42"/>
      <c r="B155" s="42"/>
      <c r="C155" s="37"/>
      <c r="D155" s="48"/>
      <c r="E155" s="38"/>
      <c r="F155" s="13" t="s">
        <v>27</v>
      </c>
      <c r="G155" s="30">
        <v>0</v>
      </c>
      <c r="H155" s="29">
        <v>0</v>
      </c>
      <c r="I155" s="7"/>
    </row>
    <row r="156" spans="1:9" ht="78" customHeight="1" x14ac:dyDescent="0.3">
      <c r="A156" s="18" t="s">
        <v>84</v>
      </c>
      <c r="B156" s="18" t="s">
        <v>28</v>
      </c>
      <c r="C156" s="15" t="s">
        <v>76</v>
      </c>
      <c r="D156" s="23">
        <v>46387</v>
      </c>
      <c r="E156" s="9" t="s">
        <v>80</v>
      </c>
      <c r="F156" s="9" t="s">
        <v>33</v>
      </c>
      <c r="G156" s="31" t="s">
        <v>33</v>
      </c>
      <c r="H156" s="29" t="s">
        <v>33</v>
      </c>
      <c r="I156" s="7"/>
    </row>
    <row r="157" spans="1:9" ht="18.75" x14ac:dyDescent="0.3">
      <c r="A157" s="40" t="s">
        <v>85</v>
      </c>
      <c r="B157" s="40" t="s">
        <v>28</v>
      </c>
      <c r="C157" s="37" t="s">
        <v>86</v>
      </c>
      <c r="D157" s="46">
        <v>46387</v>
      </c>
      <c r="E157" s="38" t="s">
        <v>87</v>
      </c>
      <c r="F157" s="13" t="s">
        <v>23</v>
      </c>
      <c r="G157" s="30">
        <v>43076.321000000004</v>
      </c>
      <c r="H157" s="29">
        <v>22081.457999999999</v>
      </c>
      <c r="I157" s="7"/>
    </row>
    <row r="158" spans="1:9" ht="18.75" x14ac:dyDescent="0.3">
      <c r="A158" s="41"/>
      <c r="B158" s="41"/>
      <c r="C158" s="37"/>
      <c r="D158" s="47"/>
      <c r="E158" s="38"/>
      <c r="F158" s="13" t="s">
        <v>24</v>
      </c>
      <c r="G158" s="30">
        <v>0</v>
      </c>
      <c r="H158" s="29">
        <v>0</v>
      </c>
      <c r="I158" s="7"/>
    </row>
    <row r="159" spans="1:9" ht="18.75" x14ac:dyDescent="0.3">
      <c r="A159" s="41"/>
      <c r="B159" s="41"/>
      <c r="C159" s="37"/>
      <c r="D159" s="47"/>
      <c r="E159" s="38"/>
      <c r="F159" s="13" t="s">
        <v>25</v>
      </c>
      <c r="G159" s="30">
        <v>18032.849999999999</v>
      </c>
      <c r="H159" s="29">
        <v>10006.378000000001</v>
      </c>
      <c r="I159" s="7"/>
    </row>
    <row r="160" spans="1:9" ht="18.75" x14ac:dyDescent="0.3">
      <c r="A160" s="41"/>
      <c r="B160" s="41"/>
      <c r="C160" s="37"/>
      <c r="D160" s="47"/>
      <c r="E160" s="38"/>
      <c r="F160" s="13" t="s">
        <v>26</v>
      </c>
      <c r="G160" s="30">
        <v>25043.471000000001</v>
      </c>
      <c r="H160" s="29">
        <v>12075.08</v>
      </c>
      <c r="I160" s="7"/>
    </row>
    <row r="161" spans="1:9" ht="18.75" x14ac:dyDescent="0.3">
      <c r="A161" s="42"/>
      <c r="B161" s="42"/>
      <c r="C161" s="37"/>
      <c r="D161" s="48"/>
      <c r="E161" s="38"/>
      <c r="F161" s="13" t="s">
        <v>27</v>
      </c>
      <c r="G161" s="30">
        <v>0</v>
      </c>
      <c r="H161" s="29">
        <v>0</v>
      </c>
      <c r="I161" s="7"/>
    </row>
    <row r="162" spans="1:9" ht="18.75" x14ac:dyDescent="0.3">
      <c r="A162" s="40" t="s">
        <v>88</v>
      </c>
      <c r="B162" s="40" t="s">
        <v>33</v>
      </c>
      <c r="C162" s="37" t="s">
        <v>86</v>
      </c>
      <c r="D162" s="49" t="s">
        <v>33</v>
      </c>
      <c r="E162" s="38" t="s">
        <v>33</v>
      </c>
      <c r="F162" s="13" t="s">
        <v>23</v>
      </c>
      <c r="G162" s="30">
        <v>43076.321000000004</v>
      </c>
      <c r="H162" s="29">
        <v>22081.457999999999</v>
      </c>
      <c r="I162" s="7"/>
    </row>
    <row r="163" spans="1:9" ht="18.75" x14ac:dyDescent="0.3">
      <c r="A163" s="41"/>
      <c r="B163" s="41"/>
      <c r="C163" s="37"/>
      <c r="D163" s="47"/>
      <c r="E163" s="38"/>
      <c r="F163" s="13" t="s">
        <v>24</v>
      </c>
      <c r="G163" s="30">
        <v>0</v>
      </c>
      <c r="H163" s="29">
        <v>0</v>
      </c>
      <c r="I163" s="7"/>
    </row>
    <row r="164" spans="1:9" ht="18.75" x14ac:dyDescent="0.3">
      <c r="A164" s="41"/>
      <c r="B164" s="41"/>
      <c r="C164" s="37"/>
      <c r="D164" s="47"/>
      <c r="E164" s="38"/>
      <c r="F164" s="13" t="s">
        <v>25</v>
      </c>
      <c r="G164" s="30">
        <v>18032.849999999999</v>
      </c>
      <c r="H164" s="29">
        <v>10006.378000000001</v>
      </c>
      <c r="I164" s="7"/>
    </row>
    <row r="165" spans="1:9" ht="18.75" x14ac:dyDescent="0.3">
      <c r="A165" s="41"/>
      <c r="B165" s="41"/>
      <c r="C165" s="37"/>
      <c r="D165" s="47"/>
      <c r="E165" s="38"/>
      <c r="F165" s="13" t="s">
        <v>26</v>
      </c>
      <c r="G165" s="30">
        <v>25043.471000000001</v>
      </c>
      <c r="H165" s="29">
        <v>12075.08</v>
      </c>
      <c r="I165" s="7"/>
    </row>
    <row r="166" spans="1:9" ht="18.75" x14ac:dyDescent="0.3">
      <c r="A166" s="42"/>
      <c r="B166" s="42"/>
      <c r="C166" s="37"/>
      <c r="D166" s="48"/>
      <c r="E166" s="38"/>
      <c r="F166" s="13" t="s">
        <v>27</v>
      </c>
      <c r="G166" s="30">
        <v>0</v>
      </c>
      <c r="H166" s="29">
        <v>0</v>
      </c>
      <c r="I166" s="7"/>
    </row>
    <row r="167" spans="1:9" ht="18.75" x14ac:dyDescent="0.3">
      <c r="A167" s="38" t="s">
        <v>89</v>
      </c>
      <c r="B167" s="40" t="s">
        <v>28</v>
      </c>
      <c r="C167" s="38" t="s">
        <v>86</v>
      </c>
      <c r="D167" s="43">
        <v>46387</v>
      </c>
      <c r="E167" s="38" t="s">
        <v>90</v>
      </c>
      <c r="F167" s="13" t="s">
        <v>23</v>
      </c>
      <c r="G167" s="30">
        <v>43076.321000000004</v>
      </c>
      <c r="H167" s="29">
        <v>22081.457999999999</v>
      </c>
      <c r="I167" s="7"/>
    </row>
    <row r="168" spans="1:9" ht="18.75" x14ac:dyDescent="0.3">
      <c r="A168" s="38"/>
      <c r="B168" s="41"/>
      <c r="C168" s="38"/>
      <c r="D168" s="41"/>
      <c r="E168" s="38"/>
      <c r="F168" s="13" t="s">
        <v>24</v>
      </c>
      <c r="G168" s="30">
        <v>0</v>
      </c>
      <c r="H168" s="29">
        <v>0</v>
      </c>
      <c r="I168" s="7"/>
    </row>
    <row r="169" spans="1:9" ht="18.75" x14ac:dyDescent="0.3">
      <c r="A169" s="38"/>
      <c r="B169" s="41"/>
      <c r="C169" s="38"/>
      <c r="D169" s="41"/>
      <c r="E169" s="38"/>
      <c r="F169" s="13" t="s">
        <v>25</v>
      </c>
      <c r="G169" s="30">
        <v>18032.849999999999</v>
      </c>
      <c r="H169" s="29">
        <v>10006.378000000001</v>
      </c>
      <c r="I169" s="7"/>
    </row>
    <row r="170" spans="1:9" ht="18.75" x14ac:dyDescent="0.3">
      <c r="A170" s="38"/>
      <c r="B170" s="41"/>
      <c r="C170" s="38"/>
      <c r="D170" s="41"/>
      <c r="E170" s="38"/>
      <c r="F170" s="13" t="s">
        <v>26</v>
      </c>
      <c r="G170" s="30">
        <v>25043.471000000001</v>
      </c>
      <c r="H170" s="29">
        <v>12075.08</v>
      </c>
      <c r="I170" s="7"/>
    </row>
    <row r="171" spans="1:9" ht="55.5" customHeight="1" x14ac:dyDescent="0.3">
      <c r="A171" s="38"/>
      <c r="B171" s="42"/>
      <c r="C171" s="38"/>
      <c r="D171" s="42"/>
      <c r="E171" s="38"/>
      <c r="F171" s="13" t="s">
        <v>27</v>
      </c>
      <c r="G171" s="30">
        <v>0</v>
      </c>
      <c r="H171" s="29">
        <v>0</v>
      </c>
      <c r="I171" s="7"/>
    </row>
    <row r="172" spans="1:9" ht="55.5" customHeight="1" x14ac:dyDescent="0.3">
      <c r="A172" s="9" t="s">
        <v>91</v>
      </c>
      <c r="B172" s="20" t="s">
        <v>28</v>
      </c>
      <c r="C172" s="9" t="s">
        <v>86</v>
      </c>
      <c r="D172" s="25">
        <v>46387</v>
      </c>
      <c r="E172" s="9" t="s">
        <v>90</v>
      </c>
      <c r="F172" s="9" t="s">
        <v>33</v>
      </c>
      <c r="G172" s="31" t="s">
        <v>33</v>
      </c>
      <c r="H172" s="29" t="s">
        <v>33</v>
      </c>
      <c r="I172" s="7"/>
    </row>
    <row r="173" spans="1:9" ht="27" customHeight="1" x14ac:dyDescent="0.3">
      <c r="A173" s="40" t="s">
        <v>92</v>
      </c>
      <c r="B173" s="40" t="s">
        <v>28</v>
      </c>
      <c r="C173" s="40" t="s">
        <v>94</v>
      </c>
      <c r="D173" s="43">
        <v>46387</v>
      </c>
      <c r="E173" s="40" t="s">
        <v>95</v>
      </c>
      <c r="F173" s="24" t="s">
        <v>23</v>
      </c>
      <c r="G173" s="33">
        <v>4802.5969999999998</v>
      </c>
      <c r="H173" s="32">
        <v>2116.6779999999999</v>
      </c>
      <c r="I173" s="7"/>
    </row>
    <row r="174" spans="1:9" x14ac:dyDescent="0.25">
      <c r="A174" s="41"/>
      <c r="B174" s="41"/>
      <c r="C174" s="41"/>
      <c r="D174" s="41"/>
      <c r="E174" s="41"/>
      <c r="F174" s="24" t="s">
        <v>24</v>
      </c>
      <c r="G174" s="33">
        <v>0</v>
      </c>
      <c r="H174" s="32">
        <v>0</v>
      </c>
      <c r="I174" s="65"/>
    </row>
    <row r="175" spans="1:9" x14ac:dyDescent="0.25">
      <c r="A175" s="41"/>
      <c r="B175" s="41"/>
      <c r="C175" s="41"/>
      <c r="D175" s="41"/>
      <c r="E175" s="41"/>
      <c r="F175" s="24" t="s">
        <v>25</v>
      </c>
      <c r="G175" s="33">
        <v>2524.7750000000001</v>
      </c>
      <c r="H175" s="32">
        <v>877.68</v>
      </c>
      <c r="I175" s="65"/>
    </row>
    <row r="176" spans="1:9" ht="47.25" customHeight="1" x14ac:dyDescent="0.3">
      <c r="A176" s="41"/>
      <c r="B176" s="41"/>
      <c r="C176" s="41"/>
      <c r="D176" s="41"/>
      <c r="E176" s="41"/>
      <c r="F176" s="24" t="s">
        <v>26</v>
      </c>
      <c r="G176" s="33">
        <v>2277.8220000000001</v>
      </c>
      <c r="H176" s="32">
        <v>1238.998</v>
      </c>
      <c r="I176" s="7"/>
    </row>
    <row r="177" spans="1:9" ht="103.5" customHeight="1" x14ac:dyDescent="0.3">
      <c r="A177" s="42"/>
      <c r="B177" s="42"/>
      <c r="C177" s="42"/>
      <c r="D177" s="42"/>
      <c r="E177" s="42"/>
      <c r="F177" s="24" t="s">
        <v>27</v>
      </c>
      <c r="G177" s="33">
        <v>0</v>
      </c>
      <c r="H177" s="32">
        <v>0</v>
      </c>
      <c r="I177" s="7"/>
    </row>
    <row r="178" spans="1:9" ht="26.25" customHeight="1" x14ac:dyDescent="0.3">
      <c r="A178" s="40" t="s">
        <v>93</v>
      </c>
      <c r="B178" s="40" t="s">
        <v>33</v>
      </c>
      <c r="C178" s="40" t="s">
        <v>94</v>
      </c>
      <c r="D178" s="43" t="s">
        <v>33</v>
      </c>
      <c r="E178" s="40" t="s">
        <v>33</v>
      </c>
      <c r="F178" s="24" t="s">
        <v>23</v>
      </c>
      <c r="G178" s="33">
        <v>4802.5969999999998</v>
      </c>
      <c r="H178" s="32">
        <v>2116.6779999999999</v>
      </c>
      <c r="I178" s="7"/>
    </row>
    <row r="179" spans="1:9" ht="18.75" x14ac:dyDescent="0.3">
      <c r="A179" s="41"/>
      <c r="B179" s="41"/>
      <c r="C179" s="41"/>
      <c r="D179" s="44"/>
      <c r="E179" s="41"/>
      <c r="F179" s="24" t="s">
        <v>24</v>
      </c>
      <c r="G179" s="33">
        <v>0</v>
      </c>
      <c r="H179" s="32">
        <v>0</v>
      </c>
      <c r="I179" s="7"/>
    </row>
    <row r="180" spans="1:9" ht="18.75" x14ac:dyDescent="0.3">
      <c r="A180" s="41"/>
      <c r="B180" s="41"/>
      <c r="C180" s="41"/>
      <c r="D180" s="44"/>
      <c r="E180" s="41"/>
      <c r="F180" s="24" t="s">
        <v>25</v>
      </c>
      <c r="G180" s="33">
        <v>2524.7750000000001</v>
      </c>
      <c r="H180" s="32">
        <v>877.68</v>
      </c>
      <c r="I180" s="7"/>
    </row>
    <row r="181" spans="1:9" x14ac:dyDescent="0.25">
      <c r="A181" s="41"/>
      <c r="B181" s="41"/>
      <c r="C181" s="41"/>
      <c r="D181" s="44"/>
      <c r="E181" s="41"/>
      <c r="F181" s="24" t="s">
        <v>26</v>
      </c>
      <c r="G181" s="33">
        <v>2277.8220000000001</v>
      </c>
      <c r="H181" s="32">
        <v>1238.998</v>
      </c>
    </row>
    <row r="182" spans="1:9" x14ac:dyDescent="0.25">
      <c r="A182" s="42"/>
      <c r="B182" s="42"/>
      <c r="C182" s="42"/>
      <c r="D182" s="45"/>
      <c r="E182" s="42"/>
      <c r="F182" s="24" t="s">
        <v>27</v>
      </c>
      <c r="G182" s="33">
        <v>0</v>
      </c>
      <c r="H182" s="32">
        <v>0</v>
      </c>
    </row>
    <row r="183" spans="1:9" ht="38.25" customHeight="1" x14ac:dyDescent="0.25">
      <c r="A183" s="40" t="s">
        <v>96</v>
      </c>
      <c r="B183" s="40" t="s">
        <v>28</v>
      </c>
      <c r="C183" s="40" t="s">
        <v>94</v>
      </c>
      <c r="D183" s="43">
        <v>46387</v>
      </c>
      <c r="E183" s="40" t="s">
        <v>97</v>
      </c>
      <c r="F183" s="24" t="s">
        <v>23</v>
      </c>
      <c r="G183" s="33">
        <v>4802.5969999999998</v>
      </c>
      <c r="H183" s="32">
        <v>2116.6779999999999</v>
      </c>
    </row>
    <row r="184" spans="1:9" x14ac:dyDescent="0.25">
      <c r="A184" s="41"/>
      <c r="B184" s="41"/>
      <c r="C184" s="41"/>
      <c r="D184" s="41"/>
      <c r="E184" s="41"/>
      <c r="F184" s="24" t="s">
        <v>24</v>
      </c>
      <c r="G184" s="33">
        <v>0</v>
      </c>
      <c r="H184" s="32">
        <v>0</v>
      </c>
    </row>
    <row r="185" spans="1:9" x14ac:dyDescent="0.25">
      <c r="A185" s="41"/>
      <c r="B185" s="41"/>
      <c r="C185" s="41"/>
      <c r="D185" s="41"/>
      <c r="E185" s="41"/>
      <c r="F185" s="24" t="s">
        <v>25</v>
      </c>
      <c r="G185" s="33">
        <v>2524.7750000000001</v>
      </c>
      <c r="H185" s="32">
        <v>877.68</v>
      </c>
    </row>
    <row r="186" spans="1:9" x14ac:dyDescent="0.25">
      <c r="A186" s="41"/>
      <c r="B186" s="41"/>
      <c r="C186" s="41"/>
      <c r="D186" s="41"/>
      <c r="E186" s="41"/>
      <c r="F186" s="24" t="s">
        <v>26</v>
      </c>
      <c r="G186" s="33">
        <v>2277.8220000000001</v>
      </c>
      <c r="H186" s="32">
        <v>1238.998</v>
      </c>
    </row>
    <row r="187" spans="1:9" ht="38.25" customHeight="1" x14ac:dyDescent="0.25">
      <c r="A187" s="42"/>
      <c r="B187" s="42"/>
      <c r="C187" s="42"/>
      <c r="D187" s="42"/>
      <c r="E187" s="42"/>
      <c r="F187" s="24" t="s">
        <v>27</v>
      </c>
      <c r="G187" s="33">
        <v>0</v>
      </c>
      <c r="H187" s="32">
        <v>0</v>
      </c>
    </row>
    <row r="188" spans="1:9" ht="114.75" x14ac:dyDescent="0.25">
      <c r="A188" s="9" t="s">
        <v>98</v>
      </c>
      <c r="B188" s="9" t="s">
        <v>28</v>
      </c>
      <c r="C188" s="9" t="s">
        <v>94</v>
      </c>
      <c r="D188" s="22">
        <v>46387</v>
      </c>
      <c r="E188" s="9" t="s">
        <v>97</v>
      </c>
      <c r="F188" s="26" t="s">
        <v>33</v>
      </c>
      <c r="G188" s="27" t="s">
        <v>33</v>
      </c>
      <c r="H188" s="35" t="s">
        <v>33</v>
      </c>
    </row>
    <row r="189" spans="1:9" ht="85.5" customHeight="1" x14ac:dyDescent="0.25">
      <c r="A189" s="36" t="s">
        <v>108</v>
      </c>
      <c r="B189" s="36"/>
      <c r="C189" s="36"/>
      <c r="D189" s="36"/>
      <c r="E189" s="36"/>
      <c r="F189" s="36"/>
      <c r="G189" s="36"/>
      <c r="H189" s="36"/>
    </row>
    <row r="190" spans="1:9" x14ac:dyDescent="0.25">
      <c r="A190" s="28"/>
      <c r="B190" s="28"/>
      <c r="C190" s="28"/>
      <c r="D190" s="28"/>
      <c r="E190" s="28"/>
    </row>
    <row r="191" spans="1:9" x14ac:dyDescent="0.25">
      <c r="A191" s="28"/>
      <c r="B191" s="28"/>
      <c r="C191" s="28"/>
      <c r="D191" s="28"/>
      <c r="E191" s="28"/>
    </row>
    <row r="192" spans="1:9" x14ac:dyDescent="0.25">
      <c r="A192" s="28"/>
      <c r="B192" s="28"/>
      <c r="C192" s="28"/>
      <c r="D192" s="28"/>
      <c r="E192" s="28"/>
    </row>
  </sheetData>
  <mergeCells count="194">
    <mergeCell ref="B106:B110"/>
    <mergeCell ref="D106:D110"/>
    <mergeCell ref="A58:A62"/>
    <mergeCell ref="B58:B62"/>
    <mergeCell ref="D58:D62"/>
    <mergeCell ref="A63:A67"/>
    <mergeCell ref="B63:B67"/>
    <mergeCell ref="D63:D67"/>
    <mergeCell ref="A69:A73"/>
    <mergeCell ref="C69:C73"/>
    <mergeCell ref="D69:D73"/>
    <mergeCell ref="B69:B73"/>
    <mergeCell ref="A106:A110"/>
    <mergeCell ref="C106:C110"/>
    <mergeCell ref="C85:C89"/>
    <mergeCell ref="A74:A78"/>
    <mergeCell ref="C74:C78"/>
    <mergeCell ref="A42:A46"/>
    <mergeCell ref="B42:B46"/>
    <mergeCell ref="D42:D46"/>
    <mergeCell ref="A47:A51"/>
    <mergeCell ref="B47:B51"/>
    <mergeCell ref="C47:C51"/>
    <mergeCell ref="B53:B57"/>
    <mergeCell ref="D53:D57"/>
    <mergeCell ref="A53:A57"/>
    <mergeCell ref="E106:E110"/>
    <mergeCell ref="F133:F134"/>
    <mergeCell ref="G133:G134"/>
    <mergeCell ref="F136:F137"/>
    <mergeCell ref="G136:G137"/>
    <mergeCell ref="I144:I146"/>
    <mergeCell ref="I147:I148"/>
    <mergeCell ref="I174:I175"/>
    <mergeCell ref="A167:A171"/>
    <mergeCell ref="C167:C171"/>
    <mergeCell ref="E167:E171"/>
    <mergeCell ref="C162:C166"/>
    <mergeCell ref="E162:E166"/>
    <mergeCell ref="E173:E177"/>
    <mergeCell ref="C151:C155"/>
    <mergeCell ref="E151:E155"/>
    <mergeCell ref="C157:C161"/>
    <mergeCell ref="E157:E161"/>
    <mergeCell ref="C140:C144"/>
    <mergeCell ref="E140:E144"/>
    <mergeCell ref="C146:C150"/>
    <mergeCell ref="E146:E150"/>
    <mergeCell ref="C128:C132"/>
    <mergeCell ref="E128:E132"/>
    <mergeCell ref="E85:E89"/>
    <mergeCell ref="I80:I81"/>
    <mergeCell ref="I102:I103"/>
    <mergeCell ref="A96:A100"/>
    <mergeCell ref="C96:C100"/>
    <mergeCell ref="E96:E100"/>
    <mergeCell ref="C90:C94"/>
    <mergeCell ref="E90:E94"/>
    <mergeCell ref="C101:C105"/>
    <mergeCell ref="E101:E105"/>
    <mergeCell ref="A79:A83"/>
    <mergeCell ref="B79:B83"/>
    <mergeCell ref="D79:D83"/>
    <mergeCell ref="A85:A89"/>
    <mergeCell ref="B85:B89"/>
    <mergeCell ref="D85:D89"/>
    <mergeCell ref="A90:A94"/>
    <mergeCell ref="B90:B94"/>
    <mergeCell ref="D90:D94"/>
    <mergeCell ref="B96:B100"/>
    <mergeCell ref="D96:D100"/>
    <mergeCell ref="A101:A105"/>
    <mergeCell ref="B101:B105"/>
    <mergeCell ref="D101:D105"/>
    <mergeCell ref="E74:E78"/>
    <mergeCell ref="E69:E73"/>
    <mergeCell ref="C79:C83"/>
    <mergeCell ref="E79:E83"/>
    <mergeCell ref="B74:B78"/>
    <mergeCell ref="D74:D78"/>
    <mergeCell ref="I64:I65"/>
    <mergeCell ref="C58:C62"/>
    <mergeCell ref="E58:E62"/>
    <mergeCell ref="C63:C67"/>
    <mergeCell ref="E63:E67"/>
    <mergeCell ref="E37:E41"/>
    <mergeCell ref="C42:C46"/>
    <mergeCell ref="E42:E46"/>
    <mergeCell ref="I41:I42"/>
    <mergeCell ref="I43:I44"/>
    <mergeCell ref="I54:I55"/>
    <mergeCell ref="D47:D51"/>
    <mergeCell ref="E47:E51"/>
    <mergeCell ref="C53:C57"/>
    <mergeCell ref="E53:E57"/>
    <mergeCell ref="A2:A3"/>
    <mergeCell ref="C2:C3"/>
    <mergeCell ref="A10:A14"/>
    <mergeCell ref="A15:A19"/>
    <mergeCell ref="E5:E9"/>
    <mergeCell ref="A1:H1"/>
    <mergeCell ref="C31:C35"/>
    <mergeCell ref="E31:E35"/>
    <mergeCell ref="I26:I27"/>
    <mergeCell ref="I28:I29"/>
    <mergeCell ref="B2:B3"/>
    <mergeCell ref="D2:E2"/>
    <mergeCell ref="F2:H2"/>
    <mergeCell ref="B15:B19"/>
    <mergeCell ref="D15:D19"/>
    <mergeCell ref="E26:E30"/>
    <mergeCell ref="C15:C19"/>
    <mergeCell ref="E15:E19"/>
    <mergeCell ref="C21:C25"/>
    <mergeCell ref="E21:E25"/>
    <mergeCell ref="A5:A9"/>
    <mergeCell ref="C5:C9"/>
    <mergeCell ref="C10:C14"/>
    <mergeCell ref="E10:E14"/>
    <mergeCell ref="A31:A35"/>
    <mergeCell ref="B31:B35"/>
    <mergeCell ref="D31:D35"/>
    <mergeCell ref="B26:B30"/>
    <mergeCell ref="A37:A41"/>
    <mergeCell ref="B37:B41"/>
    <mergeCell ref="D37:D41"/>
    <mergeCell ref="B5:B9"/>
    <mergeCell ref="D5:D9"/>
    <mergeCell ref="C37:C41"/>
    <mergeCell ref="B21:B25"/>
    <mergeCell ref="D21:D25"/>
    <mergeCell ref="C26:C30"/>
    <mergeCell ref="D26:D30"/>
    <mergeCell ref="B10:B14"/>
    <mergeCell ref="D10:D14"/>
    <mergeCell ref="A21:A25"/>
    <mergeCell ref="A26:A30"/>
    <mergeCell ref="A128:A132"/>
    <mergeCell ref="B128:B132"/>
    <mergeCell ref="D128:D132"/>
    <mergeCell ref="H133:H134"/>
    <mergeCell ref="H136:H137"/>
    <mergeCell ref="C133:C139"/>
    <mergeCell ref="E133:E139"/>
    <mergeCell ref="A133:A139"/>
    <mergeCell ref="B133:B139"/>
    <mergeCell ref="D133:D139"/>
    <mergeCell ref="A140:A144"/>
    <mergeCell ref="B140:B144"/>
    <mergeCell ref="D140:D144"/>
    <mergeCell ref="A146:A150"/>
    <mergeCell ref="B146:B150"/>
    <mergeCell ref="D146:D150"/>
    <mergeCell ref="A151:A155"/>
    <mergeCell ref="B151:B155"/>
    <mergeCell ref="D151:D155"/>
    <mergeCell ref="D183:D187"/>
    <mergeCell ref="E183:E187"/>
    <mergeCell ref="A157:A161"/>
    <mergeCell ref="B157:B161"/>
    <mergeCell ref="D157:D161"/>
    <mergeCell ref="A162:A166"/>
    <mergeCell ref="B162:B166"/>
    <mergeCell ref="D162:D166"/>
    <mergeCell ref="B167:B171"/>
    <mergeCell ref="D167:D171"/>
    <mergeCell ref="A173:A177"/>
    <mergeCell ref="B173:B177"/>
    <mergeCell ref="C173:C177"/>
    <mergeCell ref="D173:D177"/>
    <mergeCell ref="A189:H189"/>
    <mergeCell ref="C122:C126"/>
    <mergeCell ref="A122:A126"/>
    <mergeCell ref="B122:B126"/>
    <mergeCell ref="D122:D126"/>
    <mergeCell ref="E122:E126"/>
    <mergeCell ref="A112:A116"/>
    <mergeCell ref="B112:B116"/>
    <mergeCell ref="C112:C116"/>
    <mergeCell ref="D112:D116"/>
    <mergeCell ref="E112:E116"/>
    <mergeCell ref="A117:A121"/>
    <mergeCell ref="C117:C121"/>
    <mergeCell ref="B117:B121"/>
    <mergeCell ref="D117:D121"/>
    <mergeCell ref="E117:E121"/>
    <mergeCell ref="A178:A182"/>
    <mergeCell ref="B178:B182"/>
    <mergeCell ref="C178:C182"/>
    <mergeCell ref="D178:D182"/>
    <mergeCell ref="E178:E182"/>
    <mergeCell ref="A183:A187"/>
    <mergeCell ref="B183:B187"/>
    <mergeCell ref="C183:C1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Караванова</dc:creator>
  <cp:lastModifiedBy>Ирина Караванова</cp:lastModifiedBy>
  <dcterms:created xsi:type="dcterms:W3CDTF">2015-06-05T18:19:34Z</dcterms:created>
  <dcterms:modified xsi:type="dcterms:W3CDTF">2026-07-15T07:48:24Z</dcterms:modified>
</cp:coreProperties>
</file>